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 год\!!СМЕТЫ\!ЗЭС\АКОМ\I-334040 Петровское (программа надежности)_Каплина\на отправку 18.05.26\сметы после замечаний\"/>
    </mc:Choice>
  </mc:AlternateContent>
  <xr:revisionPtr revIDLastSave="0" documentId="13_ncr:1_{964A554C-DD86-407C-A604-59256C16BEC6}" xr6:coauthVersionLast="47" xr6:coauthVersionMax="47" xr10:uidLastSave="{00000000-0000-0000-0000-000000000000}"/>
  <bookViews>
    <workbookView xWindow="10890" yWindow="3015" windowWidth="18900" windowHeight="15135" xr2:uid="{00000000-000D-0000-FFFF-FFFF00000000}"/>
  </bookViews>
  <sheets>
    <sheet name="02-01-04" sheetId="7" r:id="rId1"/>
    <sheet name="Конъюнктурный анализ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'02-01-04'!$51:$51</definedName>
    <definedName name="_xlnm.Print_Titles" localSheetId="1">'Конъюнктурный анализ'!$19:$19</definedName>
    <definedName name="_xlnm.Print_Area" localSheetId="0">'02-01-04'!$A$1:$L$402</definedName>
    <definedName name="_xlnm.Print_Area" localSheetId="1">'Конъюнктурный анализ'!$A$1:$V$40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32" i="8" l="1"/>
  <c r="U32" i="8"/>
  <c r="S32" i="8"/>
  <c r="R32" i="8"/>
  <c r="Q32" i="8"/>
  <c r="P32" i="8"/>
  <c r="O32" i="8"/>
  <c r="L32" i="8"/>
  <c r="H32" i="8"/>
  <c r="T32" i="8"/>
  <c r="K32" i="8"/>
  <c r="J32" i="8"/>
  <c r="I32" i="8"/>
  <c r="G32" i="8"/>
  <c r="F32" i="8"/>
  <c r="E32" i="8"/>
  <c r="D32" i="8"/>
  <c r="C32" i="8"/>
  <c r="B32" i="8"/>
  <c r="V31" i="8"/>
  <c r="U31" i="8"/>
  <c r="S31" i="8"/>
  <c r="R31" i="8"/>
  <c r="Q31" i="8"/>
  <c r="P31" i="8"/>
  <c r="O31" i="8"/>
  <c r="L31" i="8"/>
  <c r="H31" i="8"/>
  <c r="T31" i="8"/>
  <c r="K31" i="8"/>
  <c r="J31" i="8"/>
  <c r="I31" i="8"/>
  <c r="G31" i="8"/>
  <c r="F31" i="8"/>
  <c r="E31" i="8"/>
  <c r="D31" i="8"/>
  <c r="C31" i="8"/>
  <c r="B31" i="8"/>
  <c r="V30" i="8"/>
  <c r="U30" i="8"/>
  <c r="S30" i="8"/>
  <c r="R30" i="8"/>
  <c r="Q30" i="8"/>
  <c r="P30" i="8"/>
  <c r="O30" i="8"/>
  <c r="L30" i="8"/>
  <c r="H30" i="8"/>
  <c r="T30" i="8"/>
  <c r="K30" i="8"/>
  <c r="J30" i="8"/>
  <c r="I30" i="8"/>
  <c r="G30" i="8"/>
  <c r="F30" i="8"/>
  <c r="E30" i="8"/>
  <c r="D30" i="8"/>
  <c r="C30" i="8"/>
  <c r="B30" i="8"/>
  <c r="V29" i="8"/>
  <c r="U29" i="8"/>
  <c r="S29" i="8"/>
  <c r="R29" i="8"/>
  <c r="Q29" i="8"/>
  <c r="P29" i="8"/>
  <c r="O29" i="8"/>
  <c r="L29" i="8"/>
  <c r="H29" i="8"/>
  <c r="T29" i="8"/>
  <c r="K29" i="8"/>
  <c r="J29" i="8"/>
  <c r="I29" i="8"/>
  <c r="G29" i="8"/>
  <c r="F29" i="8"/>
  <c r="E29" i="8"/>
  <c r="D29" i="8"/>
  <c r="C29" i="8"/>
  <c r="B29" i="8"/>
  <c r="V28" i="8"/>
  <c r="U28" i="8"/>
  <c r="S28" i="8"/>
  <c r="R28" i="8"/>
  <c r="Q28" i="8"/>
  <c r="P28" i="8"/>
  <c r="O28" i="8"/>
  <c r="L28" i="8"/>
  <c r="H28" i="8"/>
  <c r="T28" i="8"/>
  <c r="K28" i="8"/>
  <c r="J28" i="8"/>
  <c r="I28" i="8"/>
  <c r="G28" i="8"/>
  <c r="F28" i="8"/>
  <c r="E28" i="8"/>
  <c r="D28" i="8"/>
  <c r="C28" i="8"/>
  <c r="B28" i="8"/>
  <c r="V27" i="8"/>
  <c r="U27" i="8"/>
  <c r="S27" i="8"/>
  <c r="R27" i="8"/>
  <c r="Q27" i="8"/>
  <c r="P27" i="8"/>
  <c r="O27" i="8"/>
  <c r="L27" i="8"/>
  <c r="H27" i="8"/>
  <c r="T27" i="8"/>
  <c r="K27" i="8"/>
  <c r="J27" i="8"/>
  <c r="I27" i="8"/>
  <c r="G27" i="8"/>
  <c r="F27" i="8"/>
  <c r="E27" i="8"/>
  <c r="D27" i="8"/>
  <c r="C27" i="8"/>
  <c r="B27" i="8"/>
  <c r="V26" i="8"/>
  <c r="U26" i="8"/>
  <c r="S26" i="8"/>
  <c r="R26" i="8"/>
  <c r="Q26" i="8"/>
  <c r="P26" i="8"/>
  <c r="O26" i="8"/>
  <c r="L26" i="8"/>
  <c r="H26" i="8"/>
  <c r="T26" i="8"/>
  <c r="K26" i="8"/>
  <c r="J26" i="8"/>
  <c r="I26" i="8"/>
  <c r="G26" i="8"/>
  <c r="F26" i="8"/>
  <c r="E26" i="8"/>
  <c r="D26" i="8"/>
  <c r="C26" i="8"/>
  <c r="B26" i="8"/>
  <c r="V25" i="8"/>
  <c r="U25" i="8"/>
  <c r="S25" i="8"/>
  <c r="R25" i="8"/>
  <c r="Q25" i="8"/>
  <c r="P25" i="8"/>
  <c r="O25" i="8"/>
  <c r="L25" i="8"/>
  <c r="H25" i="8"/>
  <c r="T25" i="8"/>
  <c r="K25" i="8"/>
  <c r="J25" i="8"/>
  <c r="I25" i="8"/>
  <c r="G25" i="8"/>
  <c r="F25" i="8"/>
  <c r="E25" i="8"/>
  <c r="D25" i="8"/>
  <c r="C25" i="8"/>
  <c r="B25" i="8"/>
  <c r="V24" i="8"/>
  <c r="U24" i="8"/>
  <c r="S24" i="8"/>
  <c r="R24" i="8"/>
  <c r="Q24" i="8"/>
  <c r="P24" i="8"/>
  <c r="O24" i="8"/>
  <c r="L24" i="8"/>
  <c r="H24" i="8"/>
  <c r="T24" i="8"/>
  <c r="K24" i="8"/>
  <c r="J24" i="8"/>
  <c r="I24" i="8"/>
  <c r="G24" i="8"/>
  <c r="F24" i="8"/>
  <c r="E24" i="8"/>
  <c r="D24" i="8"/>
  <c r="C24" i="8"/>
  <c r="B24" i="8"/>
  <c r="V23" i="8"/>
  <c r="U23" i="8"/>
  <c r="S23" i="8"/>
  <c r="R23" i="8"/>
  <c r="Q23" i="8"/>
  <c r="P23" i="8"/>
  <c r="O23" i="8"/>
  <c r="L23" i="8"/>
  <c r="H23" i="8"/>
  <c r="T23" i="8"/>
  <c r="K23" i="8"/>
  <c r="J23" i="8"/>
  <c r="I23" i="8"/>
  <c r="G23" i="8"/>
  <c r="F23" i="8"/>
  <c r="E23" i="8"/>
  <c r="D23" i="8"/>
  <c r="C23" i="8"/>
  <c r="B23" i="8"/>
  <c r="V22" i="8"/>
  <c r="U22" i="8"/>
  <c r="S22" i="8"/>
  <c r="R22" i="8"/>
  <c r="Q22" i="8"/>
  <c r="P22" i="8"/>
  <c r="O22" i="8"/>
  <c r="L22" i="8"/>
  <c r="H22" i="8"/>
  <c r="T22" i="8"/>
  <c r="K22" i="8"/>
  <c r="J22" i="8"/>
  <c r="I22" i="8"/>
  <c r="G22" i="8"/>
  <c r="F22" i="8"/>
  <c r="E22" i="8"/>
  <c r="D22" i="8"/>
  <c r="C22" i="8"/>
  <c r="B22" i="8"/>
  <c r="V21" i="8"/>
  <c r="U21" i="8"/>
  <c r="S21" i="8"/>
  <c r="R21" i="8"/>
  <c r="Q21" i="8"/>
  <c r="P21" i="8"/>
  <c r="O21" i="8"/>
  <c r="L21" i="8"/>
  <c r="H21" i="8"/>
  <c r="T21" i="8"/>
  <c r="K21" i="8"/>
  <c r="J21" i="8"/>
  <c r="I21" i="8"/>
  <c r="G21" i="8"/>
  <c r="F21" i="8"/>
  <c r="E21" i="8"/>
  <c r="D21" i="8"/>
  <c r="C21" i="8"/>
  <c r="B21" i="8"/>
  <c r="A20" i="8"/>
  <c r="H400" i="7"/>
  <c r="H397" i="7"/>
  <c r="C400" i="7"/>
  <c r="C397" i="7"/>
  <c r="C43" i="7"/>
  <c r="L391" i="7"/>
  <c r="L387" i="7"/>
  <c r="L386" i="7"/>
  <c r="L384" i="7" s="1"/>
  <c r="L380" i="7"/>
  <c r="L379" i="7"/>
  <c r="L375" i="7"/>
  <c r="L363" i="7"/>
  <c r="L362" i="7"/>
  <c r="L361" i="7"/>
  <c r="L360" i="7"/>
  <c r="L359" i="7"/>
  <c r="L358" i="7"/>
  <c r="L355" i="7"/>
  <c r="L354" i="7"/>
  <c r="L352" i="7"/>
  <c r="L350" i="7" s="1"/>
  <c r="L349" i="7"/>
  <c r="L344" i="7"/>
  <c r="L343" i="7"/>
  <c r="L342" i="7"/>
  <c r="L337" i="7"/>
  <c r="L336" i="7"/>
  <c r="L334" i="7" s="1"/>
  <c r="L329" i="7"/>
  <c r="L328" i="7"/>
  <c r="L324" i="7"/>
  <c r="L309" i="7"/>
  <c r="L308" i="7"/>
  <c r="L304" i="7"/>
  <c r="G289" i="7"/>
  <c r="G288" i="7"/>
  <c r="L287" i="7"/>
  <c r="L283" i="7"/>
  <c r="L282" i="7"/>
  <c r="L280" i="7"/>
  <c r="L279" i="7"/>
  <c r="L277" i="7" s="1"/>
  <c r="L273" i="7"/>
  <c r="L272" i="7"/>
  <c r="L268" i="7"/>
  <c r="AT258" i="7"/>
  <c r="AR258" i="7"/>
  <c r="AO258" i="7"/>
  <c r="BA258" i="7"/>
  <c r="AZ258" i="7"/>
  <c r="AE258" i="7"/>
  <c r="AD258" i="7"/>
  <c r="C257" i="7"/>
  <c r="L256" i="7"/>
  <c r="K258" i="7" s="1"/>
  <c r="I256" i="7"/>
  <c r="H256" i="7"/>
  <c r="J256" i="7" s="1"/>
  <c r="E256" i="7"/>
  <c r="G256" i="7"/>
  <c r="D256" i="7"/>
  <c r="C256" i="7"/>
  <c r="B256" i="7"/>
  <c r="AT255" i="7"/>
  <c r="AR255" i="7"/>
  <c r="AO255" i="7"/>
  <c r="BA255" i="7"/>
  <c r="AZ255" i="7"/>
  <c r="AE255" i="7"/>
  <c r="AD255" i="7"/>
  <c r="C254" i="7"/>
  <c r="L253" i="7"/>
  <c r="AW255" i="7" s="1"/>
  <c r="I253" i="7"/>
  <c r="H253" i="7"/>
  <c r="J253" i="7" s="1"/>
  <c r="E253" i="7"/>
  <c r="G253" i="7"/>
  <c r="D253" i="7"/>
  <c r="C253" i="7"/>
  <c r="B253" i="7"/>
  <c r="AX252" i="7"/>
  <c r="AT252" i="7"/>
  <c r="AR252" i="7"/>
  <c r="AO252" i="7"/>
  <c r="AN252" i="7"/>
  <c r="BA252" i="7"/>
  <c r="L276" i="7" s="1"/>
  <c r="AZ252" i="7"/>
  <c r="AE252" i="7"/>
  <c r="AD252" i="7"/>
  <c r="K252" i="7"/>
  <c r="L251" i="7"/>
  <c r="AW252" i="7" s="1"/>
  <c r="J251" i="7"/>
  <c r="E251" i="7"/>
  <c r="I252" i="7" s="1"/>
  <c r="G251" i="7"/>
  <c r="D251" i="7"/>
  <c r="C251" i="7"/>
  <c r="B251" i="7"/>
  <c r="AT250" i="7"/>
  <c r="AR250" i="7"/>
  <c r="AO250" i="7"/>
  <c r="BA250" i="7"/>
  <c r="AZ250" i="7"/>
  <c r="AE250" i="7"/>
  <c r="AD250" i="7"/>
  <c r="K250" i="7"/>
  <c r="I250" i="7"/>
  <c r="L249" i="7"/>
  <c r="AW250" i="7" s="1"/>
  <c r="J249" i="7"/>
  <c r="E249" i="7"/>
  <c r="G249" i="7"/>
  <c r="D249" i="7"/>
  <c r="C249" i="7"/>
  <c r="B249" i="7"/>
  <c r="AT248" i="7"/>
  <c r="AR248" i="7"/>
  <c r="L262" i="7" s="1"/>
  <c r="AO248" i="7"/>
  <c r="BA248" i="7"/>
  <c r="AZ248" i="7"/>
  <c r="AE248" i="7"/>
  <c r="AD248" i="7"/>
  <c r="L247" i="7"/>
  <c r="J247" i="7"/>
  <c r="E247" i="7"/>
  <c r="G247" i="7"/>
  <c r="D247" i="7"/>
  <c r="C247" i="7"/>
  <c r="B247" i="7"/>
  <c r="AX246" i="7"/>
  <c r="AT246" i="7"/>
  <c r="L267" i="7" s="1"/>
  <c r="AR246" i="7"/>
  <c r="AO246" i="7"/>
  <c r="AN246" i="7"/>
  <c r="BA246" i="7"/>
  <c r="AZ246" i="7"/>
  <c r="AE246" i="7"/>
  <c r="AD246" i="7"/>
  <c r="L245" i="7"/>
  <c r="K246" i="7" s="1"/>
  <c r="J245" i="7"/>
  <c r="E245" i="7"/>
  <c r="I246" i="7" s="1"/>
  <c r="G245" i="7"/>
  <c r="D245" i="7"/>
  <c r="C245" i="7"/>
  <c r="B245" i="7"/>
  <c r="L239" i="7"/>
  <c r="L238" i="7"/>
  <c r="L235" i="7"/>
  <c r="L234" i="7"/>
  <c r="L232" i="7"/>
  <c r="L231" i="7"/>
  <c r="L229" i="7" s="1"/>
  <c r="L225" i="7"/>
  <c r="L224" i="7"/>
  <c r="L220" i="7"/>
  <c r="AE210" i="7"/>
  <c r="AD210" i="7"/>
  <c r="G209" i="7"/>
  <c r="E209" i="7"/>
  <c r="G208" i="7"/>
  <c r="E208" i="7"/>
  <c r="BA206" i="7"/>
  <c r="AZ206" i="7"/>
  <c r="AE206" i="7"/>
  <c r="AD206" i="7"/>
  <c r="L206" i="7"/>
  <c r="AN206" i="7" s="1"/>
  <c r="E206" i="7"/>
  <c r="G206" i="7"/>
  <c r="D206" i="7"/>
  <c r="C206" i="7"/>
  <c r="B206" i="7"/>
  <c r="L203" i="7"/>
  <c r="AW210" i="7" s="1"/>
  <c r="L204" i="7"/>
  <c r="J204" i="7"/>
  <c r="G204" i="7"/>
  <c r="L200" i="7"/>
  <c r="G200" i="7"/>
  <c r="L202" i="7"/>
  <c r="J202" i="7"/>
  <c r="F202" i="7"/>
  <c r="E202" i="7"/>
  <c r="G202" i="7" s="1"/>
  <c r="L201" i="7"/>
  <c r="I201" i="7"/>
  <c r="H201" i="7"/>
  <c r="J201" i="7" s="1"/>
  <c r="G201" i="7"/>
  <c r="F201" i="7"/>
  <c r="L198" i="7"/>
  <c r="J198" i="7"/>
  <c r="G198" i="7"/>
  <c r="F198" i="7"/>
  <c r="L197" i="7"/>
  <c r="L196" i="7" s="1"/>
  <c r="J197" i="7"/>
  <c r="G197" i="7"/>
  <c r="F197" i="7"/>
  <c r="G196" i="7"/>
  <c r="E194" i="7"/>
  <c r="G194" i="7"/>
  <c r="D194" i="7"/>
  <c r="C194" i="7"/>
  <c r="AW193" i="7"/>
  <c r="AT193" i="7"/>
  <c r="AR193" i="7"/>
  <c r="AO193" i="7"/>
  <c r="AN193" i="7"/>
  <c r="BA193" i="7"/>
  <c r="AZ193" i="7"/>
  <c r="AE193" i="7"/>
  <c r="AD193" i="7"/>
  <c r="C192" i="7"/>
  <c r="L191" i="7"/>
  <c r="K193" i="7" s="1"/>
  <c r="J191" i="7"/>
  <c r="E191" i="7"/>
  <c r="I193" i="7" s="1"/>
  <c r="G191" i="7"/>
  <c r="D191" i="7"/>
  <c r="C191" i="7"/>
  <c r="B191" i="7"/>
  <c r="AE190" i="7"/>
  <c r="AD190" i="7"/>
  <c r="G189" i="7"/>
  <c r="E189" i="7"/>
  <c r="G188" i="7"/>
  <c r="E188" i="7"/>
  <c r="BA186" i="7"/>
  <c r="AZ186" i="7"/>
  <c r="AE186" i="7"/>
  <c r="AD186" i="7"/>
  <c r="E186" i="7"/>
  <c r="G186" i="7"/>
  <c r="D186" i="7"/>
  <c r="C186" i="7"/>
  <c r="B186" i="7"/>
  <c r="BA185" i="7"/>
  <c r="AZ185" i="7"/>
  <c r="AE185" i="7"/>
  <c r="AD185" i="7"/>
  <c r="L185" i="7"/>
  <c r="J185" i="7"/>
  <c r="I185" i="7"/>
  <c r="H185" i="7"/>
  <c r="E185" i="7"/>
  <c r="G185" i="7"/>
  <c r="D185" i="7"/>
  <c r="B185" i="7"/>
  <c r="L183" i="7"/>
  <c r="I183" i="7"/>
  <c r="H183" i="7"/>
  <c r="J183" i="7" s="1"/>
  <c r="G183" i="7"/>
  <c r="L182" i="7"/>
  <c r="I182" i="7"/>
  <c r="J182" i="7" s="1"/>
  <c r="H182" i="7"/>
  <c r="G182" i="7"/>
  <c r="L181" i="7"/>
  <c r="J181" i="7"/>
  <c r="I181" i="7"/>
  <c r="H181" i="7"/>
  <c r="G181" i="7"/>
  <c r="L180" i="7"/>
  <c r="I180" i="7"/>
  <c r="H180" i="7"/>
  <c r="J180" i="7" s="1"/>
  <c r="G180" i="7"/>
  <c r="L179" i="7"/>
  <c r="I179" i="7"/>
  <c r="H179" i="7"/>
  <c r="G179" i="7"/>
  <c r="L178" i="7"/>
  <c r="J178" i="7"/>
  <c r="I178" i="7"/>
  <c r="H178" i="7"/>
  <c r="G178" i="7"/>
  <c r="L177" i="7"/>
  <c r="L175" i="7" s="1"/>
  <c r="AW190" i="7" s="1"/>
  <c r="J177" i="7"/>
  <c r="I177" i="7"/>
  <c r="H177" i="7"/>
  <c r="G177" i="7"/>
  <c r="L176" i="7"/>
  <c r="I176" i="7"/>
  <c r="H176" i="7"/>
  <c r="J176" i="7" s="1"/>
  <c r="G176" i="7"/>
  <c r="L174" i="7"/>
  <c r="L172" i="7" s="1"/>
  <c r="AT190" i="7" s="1"/>
  <c r="J174" i="7"/>
  <c r="F174" i="7"/>
  <c r="E174" i="7"/>
  <c r="G174" i="7" s="1"/>
  <c r="L173" i="7"/>
  <c r="I173" i="7"/>
  <c r="H173" i="7"/>
  <c r="G173" i="7"/>
  <c r="F173" i="7"/>
  <c r="L169" i="7"/>
  <c r="L170" i="7"/>
  <c r="J170" i="7"/>
  <c r="G170" i="7"/>
  <c r="F170" i="7"/>
  <c r="E167" i="7"/>
  <c r="G167" i="7"/>
  <c r="D167" i="7"/>
  <c r="C167" i="7"/>
  <c r="AE166" i="7"/>
  <c r="AD166" i="7"/>
  <c r="G165" i="7"/>
  <c r="E165" i="7"/>
  <c r="G164" i="7"/>
  <c r="E164" i="7"/>
  <c r="BA162" i="7"/>
  <c r="AZ162" i="7"/>
  <c r="AE162" i="7"/>
  <c r="AD162" i="7"/>
  <c r="E162" i="7"/>
  <c r="G162" i="7"/>
  <c r="D162" i="7"/>
  <c r="C162" i="7"/>
  <c r="B162" i="7"/>
  <c r="L160" i="7"/>
  <c r="I160" i="7"/>
  <c r="H160" i="7"/>
  <c r="G160" i="7"/>
  <c r="L159" i="7"/>
  <c r="J159" i="7"/>
  <c r="I159" i="7"/>
  <c r="H159" i="7"/>
  <c r="G159" i="7"/>
  <c r="L158" i="7"/>
  <c r="L156" i="7" s="1"/>
  <c r="AW166" i="7" s="1"/>
  <c r="J158" i="7"/>
  <c r="I158" i="7"/>
  <c r="H158" i="7"/>
  <c r="G158" i="7"/>
  <c r="L157" i="7"/>
  <c r="I157" i="7"/>
  <c r="H157" i="7"/>
  <c r="J157" i="7" s="1"/>
  <c r="G157" i="7"/>
  <c r="L155" i="7"/>
  <c r="J155" i="7"/>
  <c r="F155" i="7"/>
  <c r="E155" i="7"/>
  <c r="G155" i="7" s="1"/>
  <c r="L154" i="7"/>
  <c r="J154" i="7"/>
  <c r="G154" i="7"/>
  <c r="F154" i="7"/>
  <c r="L153" i="7"/>
  <c r="I153" i="7"/>
  <c r="H153" i="7"/>
  <c r="G153" i="7"/>
  <c r="F153" i="7"/>
  <c r="L152" i="7"/>
  <c r="J152" i="7"/>
  <c r="I152" i="7"/>
  <c r="H152" i="7"/>
  <c r="G152" i="7"/>
  <c r="F152" i="7"/>
  <c r="L151" i="7"/>
  <c r="J151" i="7"/>
  <c r="G151" i="7"/>
  <c r="F151" i="7"/>
  <c r="E151" i="7"/>
  <c r="L150" i="7"/>
  <c r="J150" i="7"/>
  <c r="G150" i="7"/>
  <c r="F150" i="7"/>
  <c r="L147" i="7"/>
  <c r="L146" i="7" s="1"/>
  <c r="J147" i="7"/>
  <c r="G147" i="7"/>
  <c r="F147" i="7"/>
  <c r="C145" i="7"/>
  <c r="E143" i="7"/>
  <c r="G143" i="7"/>
  <c r="D143" i="7"/>
  <c r="C143" i="7"/>
  <c r="L137" i="7"/>
  <c r="L136" i="7"/>
  <c r="L133" i="7"/>
  <c r="L132" i="7"/>
  <c r="L130" i="7"/>
  <c r="L129" i="7"/>
  <c r="L127" i="7" s="1"/>
  <c r="L123" i="7"/>
  <c r="L122" i="7"/>
  <c r="L118" i="7"/>
  <c r="AT108" i="7"/>
  <c r="AO108" i="7"/>
  <c r="AE108" i="7"/>
  <c r="AD108" i="7"/>
  <c r="G107" i="7"/>
  <c r="E107" i="7"/>
  <c r="G106" i="7"/>
  <c r="E106" i="7"/>
  <c r="BA104" i="7"/>
  <c r="AZ104" i="7"/>
  <c r="AE104" i="7"/>
  <c r="AD104" i="7"/>
  <c r="E104" i="7"/>
  <c r="G104" i="7"/>
  <c r="D104" i="7"/>
  <c r="C104" i="7"/>
  <c r="B104" i="7"/>
  <c r="L102" i="7"/>
  <c r="L101" i="7" s="1"/>
  <c r="AW108" i="7" s="1"/>
  <c r="J102" i="7"/>
  <c r="G102" i="7"/>
  <c r="L100" i="7"/>
  <c r="J100" i="7"/>
  <c r="G100" i="7"/>
  <c r="L99" i="7"/>
  <c r="L98" i="7" s="1"/>
  <c r="J99" i="7"/>
  <c r="G99" i="7"/>
  <c r="E97" i="7"/>
  <c r="G97" i="7"/>
  <c r="D97" i="7"/>
  <c r="C97" i="7"/>
  <c r="AW96" i="7"/>
  <c r="AT96" i="7"/>
  <c r="AR96" i="7"/>
  <c r="AO96" i="7"/>
  <c r="AN96" i="7"/>
  <c r="BA96" i="7"/>
  <c r="AZ96" i="7"/>
  <c r="AE96" i="7"/>
  <c r="AD96" i="7"/>
  <c r="K96" i="7"/>
  <c r="I96" i="7" s="1"/>
  <c r="L95" i="7"/>
  <c r="J95" i="7"/>
  <c r="I95" i="7"/>
  <c r="H95" i="7"/>
  <c r="E95" i="7"/>
  <c r="G95" i="7"/>
  <c r="D95" i="7"/>
  <c r="C95" i="7"/>
  <c r="B95" i="7"/>
  <c r="AR94" i="7"/>
  <c r="AE94" i="7"/>
  <c r="AD94" i="7"/>
  <c r="G93" i="7"/>
  <c r="E93" i="7"/>
  <c r="G92" i="7"/>
  <c r="E92" i="7"/>
  <c r="L89" i="7"/>
  <c r="J89" i="7"/>
  <c r="I89" i="7"/>
  <c r="H89" i="7"/>
  <c r="G89" i="7"/>
  <c r="L88" i="7"/>
  <c r="I88" i="7"/>
  <c r="H88" i="7"/>
  <c r="J88" i="7" s="1"/>
  <c r="G88" i="7"/>
  <c r="L87" i="7"/>
  <c r="I87" i="7"/>
  <c r="H87" i="7"/>
  <c r="G87" i="7"/>
  <c r="L85" i="7"/>
  <c r="I85" i="7"/>
  <c r="H85" i="7"/>
  <c r="J85" i="7" s="1"/>
  <c r="G85" i="7"/>
  <c r="L84" i="7"/>
  <c r="L82" i="7" s="1"/>
  <c r="L81" i="7" s="1"/>
  <c r="J84" i="7"/>
  <c r="E84" i="7"/>
  <c r="L83" i="7"/>
  <c r="J83" i="7"/>
  <c r="G83" i="7"/>
  <c r="L79" i="7"/>
  <c r="L80" i="7"/>
  <c r="J80" i="7"/>
  <c r="G80" i="7"/>
  <c r="C78" i="7"/>
  <c r="E77" i="7"/>
  <c r="G77" i="7"/>
  <c r="G84" i="7" s="1"/>
  <c r="D77" i="7"/>
  <c r="C77" i="7"/>
  <c r="AE76" i="7"/>
  <c r="AD76" i="7"/>
  <c r="G75" i="7"/>
  <c r="E75" i="7"/>
  <c r="G74" i="7"/>
  <c r="E74" i="7"/>
  <c r="BA72" i="7"/>
  <c r="AZ72" i="7"/>
  <c r="AE72" i="7"/>
  <c r="AD72" i="7"/>
  <c r="E72" i="7"/>
  <c r="G72" i="7"/>
  <c r="D72" i="7"/>
  <c r="C72" i="7"/>
  <c r="B72" i="7"/>
  <c r="L70" i="7"/>
  <c r="J70" i="7"/>
  <c r="I70" i="7"/>
  <c r="H70" i="7"/>
  <c r="G70" i="7"/>
  <c r="L69" i="7"/>
  <c r="I69" i="7"/>
  <c r="H69" i="7"/>
  <c r="J69" i="7" s="1"/>
  <c r="G69" i="7"/>
  <c r="L68" i="7"/>
  <c r="I68" i="7"/>
  <c r="H68" i="7"/>
  <c r="G68" i="7"/>
  <c r="L67" i="7"/>
  <c r="L66" i="7" s="1"/>
  <c r="AW76" i="7" s="1"/>
  <c r="J67" i="7"/>
  <c r="I67" i="7"/>
  <c r="H67" i="7"/>
  <c r="G67" i="7"/>
  <c r="L59" i="7"/>
  <c r="L58" i="7" s="1"/>
  <c r="AO76" i="7" s="1"/>
  <c r="L65" i="7"/>
  <c r="J65" i="7"/>
  <c r="G65" i="7"/>
  <c r="E65" i="7"/>
  <c r="L64" i="7"/>
  <c r="J64" i="7"/>
  <c r="G64" i="7"/>
  <c r="L63" i="7"/>
  <c r="I63" i="7"/>
  <c r="H63" i="7"/>
  <c r="J63" i="7" s="1"/>
  <c r="G63" i="7"/>
  <c r="L62" i="7"/>
  <c r="I62" i="7"/>
  <c r="J62" i="7" s="1"/>
  <c r="H62" i="7"/>
  <c r="G62" i="7"/>
  <c r="L61" i="7"/>
  <c r="J61" i="7"/>
  <c r="E61" i="7"/>
  <c r="L60" i="7"/>
  <c r="J60" i="7"/>
  <c r="G60" i="7"/>
  <c r="L57" i="7"/>
  <c r="L56" i="7" s="1"/>
  <c r="AR76" i="7" s="1"/>
  <c r="J57" i="7"/>
  <c r="G57" i="7"/>
  <c r="C55" i="7"/>
  <c r="E54" i="7"/>
  <c r="G54" i="7"/>
  <c r="G61" i="7" s="1"/>
  <c r="D54" i="7"/>
  <c r="C54" i="7"/>
  <c r="A27" i="7"/>
  <c r="A25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V20" i="3" s="1"/>
  <c r="CU20" i="3"/>
  <c r="CX20" i="3"/>
  <c r="DG20" i="3" s="1"/>
  <c r="CY20" i="3"/>
  <c r="CZ20" i="3"/>
  <c r="DA20" i="3"/>
  <c r="DB20" i="3"/>
  <c r="DC20" i="3"/>
  <c r="DH20" i="3"/>
  <c r="A21" i="3"/>
  <c r="Y21" i="3"/>
  <c r="CU21" i="3"/>
  <c r="CY21" i="3"/>
  <c r="CZ21" i="3"/>
  <c r="DB21" i="3" s="1"/>
  <c r="DA21" i="3"/>
  <c r="DC21" i="3"/>
  <c r="A22" i="3"/>
  <c r="Y22" i="3"/>
  <c r="CX22" i="3"/>
  <c r="DH22" i="3" s="1"/>
  <c r="CY22" i="3"/>
  <c r="CZ22" i="3"/>
  <c r="DA22" i="3"/>
  <c r="DB22" i="3"/>
  <c r="DC22" i="3"/>
  <c r="A23" i="3"/>
  <c r="Y23" i="3"/>
  <c r="CX23" i="3" s="1"/>
  <c r="DG23" i="3" s="1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V48" i="3" s="1"/>
  <c r="CU48" i="3"/>
  <c r="CY48" i="3"/>
  <c r="CZ48" i="3"/>
  <c r="DA48" i="3"/>
  <c r="DB48" i="3"/>
  <c r="DC48" i="3"/>
  <c r="A49" i="3"/>
  <c r="Y49" i="3"/>
  <c r="CV49" i="3" s="1"/>
  <c r="CU49" i="3"/>
  <c r="CX49" i="3"/>
  <c r="DI49" i="3" s="1"/>
  <c r="DJ49" i="3" s="1"/>
  <c r="CY49" i="3"/>
  <c r="CZ49" i="3"/>
  <c r="DB49" i="3" s="1"/>
  <c r="DA49" i="3"/>
  <c r="DC49" i="3"/>
  <c r="DF49" i="3"/>
  <c r="DH49" i="3"/>
  <c r="A50" i="3"/>
  <c r="Y50" i="3"/>
  <c r="CX50" i="3" s="1"/>
  <c r="CY50" i="3"/>
  <c r="CZ50" i="3"/>
  <c r="DA50" i="3"/>
  <c r="DB50" i="3"/>
  <c r="DC50" i="3"/>
  <c r="A51" i="3"/>
  <c r="Y51" i="3"/>
  <c r="CX51" i="3" s="1"/>
  <c r="CW51" i="3"/>
  <c r="CY51" i="3"/>
  <c r="CZ51" i="3"/>
  <c r="DB51" i="3" s="1"/>
  <c r="DA51" i="3"/>
  <c r="DC51" i="3"/>
  <c r="A52" i="3"/>
  <c r="Y52" i="3"/>
  <c r="CX52" i="3"/>
  <c r="DI52" i="3" s="1"/>
  <c r="CY52" i="3"/>
  <c r="CZ52" i="3"/>
  <c r="DB52" i="3" s="1"/>
  <c r="DA52" i="3"/>
  <c r="DC52" i="3"/>
  <c r="DF52" i="3"/>
  <c r="DH52" i="3"/>
  <c r="DJ52" i="3"/>
  <c r="A53" i="3"/>
  <c r="Y53" i="3"/>
  <c r="CX53" i="3" s="1"/>
  <c r="CY53" i="3"/>
  <c r="CZ53" i="3"/>
  <c r="DA53" i="3"/>
  <c r="DB53" i="3"/>
  <c r="DC5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GL28" i="1"/>
  <c r="GN28" i="1"/>
  <c r="GP28" i="1"/>
  <c r="GV28" i="1"/>
  <c r="HC28" i="1"/>
  <c r="GX28" i="1" s="1"/>
  <c r="I29" i="1"/>
  <c r="AC29" i="1"/>
  <c r="AE29" i="1"/>
  <c r="AD29" i="1" s="1"/>
  <c r="AB29" i="1" s="1"/>
  <c r="AF29" i="1"/>
  <c r="AG29" i="1"/>
  <c r="AH29" i="1"/>
  <c r="AI29" i="1"/>
  <c r="AJ29" i="1"/>
  <c r="CP29" i="1"/>
  <c r="CQ29" i="1"/>
  <c r="CR29" i="1"/>
  <c r="Q29" i="1" s="1"/>
  <c r="CS29" i="1"/>
  <c r="R29" i="1" s="1"/>
  <c r="CT29" i="1"/>
  <c r="S29" i="1" s="1"/>
  <c r="CU29" i="1"/>
  <c r="T29" i="1" s="1"/>
  <c r="CV29" i="1"/>
  <c r="U29" i="1" s="1"/>
  <c r="CW29" i="1"/>
  <c r="V29" i="1" s="1"/>
  <c r="CX29" i="1"/>
  <c r="W29" i="1" s="1"/>
  <c r="CY29" i="1"/>
  <c r="X29" i="1" s="1"/>
  <c r="CZ29" i="1"/>
  <c r="Y29" i="1" s="1"/>
  <c r="GL29" i="1"/>
  <c r="GN29" i="1"/>
  <c r="GP29" i="1"/>
  <c r="GV29" i="1"/>
  <c r="HC29" i="1"/>
  <c r="GX29" i="1" s="1"/>
  <c r="C30" i="1"/>
  <c r="D30" i="1"/>
  <c r="I30" i="1"/>
  <c r="K30" i="1"/>
  <c r="AC30" i="1"/>
  <c r="AE30" i="1"/>
  <c r="AD30" i="1" s="1"/>
  <c r="AF30" i="1"/>
  <c r="AG30" i="1"/>
  <c r="CU30" i="1" s="1"/>
  <c r="T30" i="1" s="1"/>
  <c r="AH30" i="1"/>
  <c r="AI30" i="1"/>
  <c r="AJ30" i="1"/>
  <c r="CQ30" i="1"/>
  <c r="CR30" i="1"/>
  <c r="CS30" i="1"/>
  <c r="CT30" i="1"/>
  <c r="CV30" i="1"/>
  <c r="CW30" i="1"/>
  <c r="CX30" i="1"/>
  <c r="W30" i="1" s="1"/>
  <c r="GL30" i="1"/>
  <c r="GO30" i="1"/>
  <c r="GP30" i="1"/>
  <c r="GV30" i="1"/>
  <c r="HC30" i="1" s="1"/>
  <c r="GX30" i="1" s="1"/>
  <c r="I31" i="1"/>
  <c r="Q31" i="1"/>
  <c r="R31" i="1"/>
  <c r="V31" i="1"/>
  <c r="AC31" i="1"/>
  <c r="AB31" i="1" s="1"/>
  <c r="AD31" i="1"/>
  <c r="AE31" i="1"/>
  <c r="AF31" i="1"/>
  <c r="AG31" i="1"/>
  <c r="CU31" i="1" s="1"/>
  <c r="T31" i="1" s="1"/>
  <c r="AH31" i="1"/>
  <c r="CV31" i="1" s="1"/>
  <c r="U31" i="1" s="1"/>
  <c r="AI31" i="1"/>
  <c r="AJ31" i="1"/>
  <c r="CQ31" i="1"/>
  <c r="P31" i="1" s="1"/>
  <c r="CR31" i="1"/>
  <c r="CS31" i="1"/>
  <c r="CT31" i="1"/>
  <c r="S31" i="1" s="1"/>
  <c r="CW31" i="1"/>
  <c r="CX31" i="1"/>
  <c r="W31" i="1" s="1"/>
  <c r="GL31" i="1"/>
  <c r="GO31" i="1"/>
  <c r="GP31" i="1"/>
  <c r="GV31" i="1"/>
  <c r="HC31" i="1" s="1"/>
  <c r="GX31" i="1" s="1"/>
  <c r="AC32" i="1"/>
  <c r="AB32" i="1" s="1"/>
  <c r="AD32" i="1"/>
  <c r="AE32" i="1"/>
  <c r="AF32" i="1"/>
  <c r="AG32" i="1"/>
  <c r="AH32" i="1"/>
  <c r="CV32" i="1" s="1"/>
  <c r="U32" i="1" s="1"/>
  <c r="AI32" i="1"/>
  <c r="CW32" i="1" s="1"/>
  <c r="V32" i="1" s="1"/>
  <c r="AJ32" i="1"/>
  <c r="CQ32" i="1"/>
  <c r="P32" i="1" s="1"/>
  <c r="CR32" i="1"/>
  <c r="Q32" i="1" s="1"/>
  <c r="CS32" i="1"/>
  <c r="R32" i="1" s="1"/>
  <c r="CT32" i="1"/>
  <c r="S32" i="1" s="1"/>
  <c r="CU32" i="1"/>
  <c r="T32" i="1" s="1"/>
  <c r="CX32" i="1"/>
  <c r="W32" i="1" s="1"/>
  <c r="CY32" i="1"/>
  <c r="X32" i="1" s="1"/>
  <c r="CZ32" i="1"/>
  <c r="Y32" i="1" s="1"/>
  <c r="GL32" i="1"/>
  <c r="GO32" i="1"/>
  <c r="GP32" i="1"/>
  <c r="GV32" i="1"/>
  <c r="GX32" i="1"/>
  <c r="HC32" i="1"/>
  <c r="C33" i="1"/>
  <c r="D33" i="1"/>
  <c r="V33" i="1"/>
  <c r="AC33" i="1"/>
  <c r="AE33" i="1"/>
  <c r="AD33" i="1" s="1"/>
  <c r="AF33" i="1"/>
  <c r="AG33" i="1"/>
  <c r="CU33" i="1" s="1"/>
  <c r="T33" i="1" s="1"/>
  <c r="AH33" i="1"/>
  <c r="AI33" i="1"/>
  <c r="AJ33" i="1"/>
  <c r="CQ33" i="1"/>
  <c r="CR33" i="1"/>
  <c r="CS33" i="1"/>
  <c r="CT33" i="1"/>
  <c r="CV33" i="1"/>
  <c r="CW33" i="1"/>
  <c r="CX33" i="1"/>
  <c r="W33" i="1" s="1"/>
  <c r="GL33" i="1"/>
  <c r="GN33" i="1"/>
  <c r="GP33" i="1"/>
  <c r="GV33" i="1"/>
  <c r="HC33" i="1" s="1"/>
  <c r="GX33" i="1" s="1"/>
  <c r="I34" i="1"/>
  <c r="P34" i="1" s="1"/>
  <c r="O34" i="1" s="1"/>
  <c r="AC34" i="1"/>
  <c r="AE34" i="1"/>
  <c r="AD34" i="1" s="1"/>
  <c r="AF34" i="1"/>
  <c r="AG34" i="1"/>
  <c r="AH34" i="1"/>
  <c r="AI34" i="1"/>
  <c r="AJ34" i="1"/>
  <c r="CP34" i="1"/>
  <c r="CQ34" i="1"/>
  <c r="CR34" i="1"/>
  <c r="Q34" i="1" s="1"/>
  <c r="CS34" i="1"/>
  <c r="R34" i="1" s="1"/>
  <c r="CT34" i="1"/>
  <c r="S34" i="1" s="1"/>
  <c r="CU34" i="1"/>
  <c r="T34" i="1" s="1"/>
  <c r="CV34" i="1"/>
  <c r="U34" i="1" s="1"/>
  <c r="CW34" i="1"/>
  <c r="V34" i="1" s="1"/>
  <c r="CX34" i="1"/>
  <c r="W34" i="1" s="1"/>
  <c r="CY34" i="1"/>
  <c r="X34" i="1" s="1"/>
  <c r="CZ34" i="1"/>
  <c r="Y34" i="1" s="1"/>
  <c r="GL34" i="1"/>
  <c r="GN34" i="1"/>
  <c r="GP34" i="1"/>
  <c r="GV34" i="1"/>
  <c r="HC34" i="1"/>
  <c r="GX34" i="1" s="1"/>
  <c r="B36" i="1"/>
  <c r="B26" i="1" s="1"/>
  <c r="C36" i="1"/>
  <c r="C26" i="1" s="1"/>
  <c r="D36" i="1"/>
  <c r="D26" i="1" s="1"/>
  <c r="F36" i="1"/>
  <c r="F26" i="1" s="1"/>
  <c r="G36" i="1"/>
  <c r="G26" i="1" s="1"/>
  <c r="BX36" i="1"/>
  <c r="BX26" i="1" s="1"/>
  <c r="BY36" i="1"/>
  <c r="BY26" i="1" s="1"/>
  <c r="BZ36" i="1"/>
  <c r="BZ26" i="1" s="1"/>
  <c r="CK36" i="1"/>
  <c r="CK26" i="1" s="1"/>
  <c r="CL36" i="1"/>
  <c r="CL26" i="1" s="1"/>
  <c r="CM36" i="1"/>
  <c r="CM26" i="1" s="1"/>
  <c r="D66" i="1"/>
  <c r="E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C70" i="1"/>
  <c r="D70" i="1"/>
  <c r="I70" i="1"/>
  <c r="K70" i="1"/>
  <c r="AC70" i="1"/>
  <c r="AE70" i="1"/>
  <c r="AD70" i="1" s="1"/>
  <c r="AF70" i="1"/>
  <c r="AG70" i="1"/>
  <c r="CU70" i="1" s="1"/>
  <c r="T70" i="1" s="1"/>
  <c r="AH70" i="1"/>
  <c r="AI70" i="1"/>
  <c r="AJ70" i="1"/>
  <c r="CX70" i="1" s="1"/>
  <c r="W70" i="1" s="1"/>
  <c r="CQ70" i="1"/>
  <c r="CR70" i="1"/>
  <c r="CS70" i="1"/>
  <c r="CT70" i="1"/>
  <c r="CV70" i="1"/>
  <c r="CW70" i="1"/>
  <c r="GL70" i="1"/>
  <c r="GN70" i="1"/>
  <c r="GP70" i="1"/>
  <c r="GV70" i="1"/>
  <c r="HC70" i="1"/>
  <c r="GX70" i="1" s="1"/>
  <c r="I71" i="1"/>
  <c r="AC71" i="1"/>
  <c r="AE71" i="1"/>
  <c r="AD71" i="1" s="1"/>
  <c r="AB71" i="1" s="1"/>
  <c r="AF71" i="1"/>
  <c r="AG71" i="1"/>
  <c r="AH71" i="1"/>
  <c r="AI71" i="1"/>
  <c r="AJ71" i="1"/>
  <c r="CP71" i="1"/>
  <c r="CQ71" i="1"/>
  <c r="CR71" i="1"/>
  <c r="Q71" i="1" s="1"/>
  <c r="CS71" i="1"/>
  <c r="R71" i="1" s="1"/>
  <c r="CT71" i="1"/>
  <c r="S71" i="1" s="1"/>
  <c r="CU71" i="1"/>
  <c r="T71" i="1" s="1"/>
  <c r="CV71" i="1"/>
  <c r="U71" i="1" s="1"/>
  <c r="CW71" i="1"/>
  <c r="V71" i="1" s="1"/>
  <c r="CX71" i="1"/>
  <c r="W71" i="1" s="1"/>
  <c r="CY71" i="1"/>
  <c r="X71" i="1" s="1"/>
  <c r="CZ71" i="1"/>
  <c r="Y71" i="1" s="1"/>
  <c r="GL71" i="1"/>
  <c r="GN71" i="1"/>
  <c r="GP71" i="1"/>
  <c r="GV71" i="1"/>
  <c r="HC71" i="1"/>
  <c r="GX71" i="1" s="1"/>
  <c r="C72" i="1"/>
  <c r="D72" i="1"/>
  <c r="I72" i="1"/>
  <c r="K72" i="1"/>
  <c r="AC72" i="1"/>
  <c r="AE72" i="1"/>
  <c r="AD72" i="1" s="1"/>
  <c r="AF72" i="1"/>
  <c r="AG72" i="1"/>
  <c r="CU72" i="1" s="1"/>
  <c r="T72" i="1" s="1"/>
  <c r="AH72" i="1"/>
  <c r="AI72" i="1"/>
  <c r="AJ72" i="1"/>
  <c r="CQ72" i="1"/>
  <c r="CR72" i="1"/>
  <c r="CS72" i="1"/>
  <c r="CT72" i="1"/>
  <c r="CV72" i="1"/>
  <c r="CW72" i="1"/>
  <c r="CX72" i="1"/>
  <c r="W72" i="1" s="1"/>
  <c r="GL72" i="1"/>
  <c r="GN72" i="1"/>
  <c r="GP72" i="1"/>
  <c r="GV72" i="1"/>
  <c r="HC72" i="1" s="1"/>
  <c r="GX72" i="1" s="1"/>
  <c r="I73" i="1"/>
  <c r="AC73" i="1"/>
  <c r="AE73" i="1"/>
  <c r="AD73" i="1" s="1"/>
  <c r="AB73" i="1" s="1"/>
  <c r="AF73" i="1"/>
  <c r="AG73" i="1"/>
  <c r="CU73" i="1" s="1"/>
  <c r="T73" i="1" s="1"/>
  <c r="AH73" i="1"/>
  <c r="AI73" i="1"/>
  <c r="AJ73" i="1"/>
  <c r="CX73" i="1" s="1"/>
  <c r="W73" i="1" s="1"/>
  <c r="CQ73" i="1"/>
  <c r="P73" i="1" s="1"/>
  <c r="CR73" i="1"/>
  <c r="Q73" i="1" s="1"/>
  <c r="CS73" i="1"/>
  <c r="R73" i="1" s="1"/>
  <c r="CT73" i="1"/>
  <c r="S73" i="1" s="1"/>
  <c r="CV73" i="1"/>
  <c r="U73" i="1" s="1"/>
  <c r="CW73" i="1"/>
  <c r="V73" i="1" s="1"/>
  <c r="GL73" i="1"/>
  <c r="GN73" i="1"/>
  <c r="GP73" i="1"/>
  <c r="GV73" i="1"/>
  <c r="HC73" i="1" s="1"/>
  <c r="GX73" i="1" s="1"/>
  <c r="I74" i="1"/>
  <c r="AC74" i="1"/>
  <c r="AE74" i="1"/>
  <c r="AD74" i="1" s="1"/>
  <c r="AB74" i="1" s="1"/>
  <c r="AF74" i="1"/>
  <c r="AG74" i="1"/>
  <c r="AH74" i="1"/>
  <c r="AI74" i="1"/>
  <c r="AJ74" i="1"/>
  <c r="CP74" i="1"/>
  <c r="CQ74" i="1"/>
  <c r="CR74" i="1"/>
  <c r="Q74" i="1" s="1"/>
  <c r="CS74" i="1"/>
  <c r="R74" i="1" s="1"/>
  <c r="CT74" i="1"/>
  <c r="S74" i="1" s="1"/>
  <c r="CU74" i="1"/>
  <c r="T74" i="1" s="1"/>
  <c r="CV74" i="1"/>
  <c r="U74" i="1" s="1"/>
  <c r="CW74" i="1"/>
  <c r="V74" i="1" s="1"/>
  <c r="CX74" i="1"/>
  <c r="W74" i="1" s="1"/>
  <c r="CY74" i="1"/>
  <c r="X74" i="1" s="1"/>
  <c r="CZ74" i="1"/>
  <c r="Y74" i="1" s="1"/>
  <c r="GL74" i="1"/>
  <c r="GN74" i="1"/>
  <c r="GP74" i="1"/>
  <c r="GV74" i="1"/>
  <c r="HC74" i="1"/>
  <c r="GX74" i="1" s="1"/>
  <c r="I75" i="1"/>
  <c r="K75" i="1"/>
  <c r="AC75" i="1"/>
  <c r="AE75" i="1"/>
  <c r="AD75" i="1" s="1"/>
  <c r="AB75" i="1" s="1"/>
  <c r="AF75" i="1"/>
  <c r="AG75" i="1"/>
  <c r="AH75" i="1"/>
  <c r="AI75" i="1"/>
  <c r="CW75" i="1" s="1"/>
  <c r="V75" i="1" s="1"/>
  <c r="AJ75" i="1"/>
  <c r="CX75" i="1" s="1"/>
  <c r="W75" i="1" s="1"/>
  <c r="CQ75" i="1"/>
  <c r="P75" i="1" s="1"/>
  <c r="CR75" i="1"/>
  <c r="Q75" i="1" s="1"/>
  <c r="CS75" i="1"/>
  <c r="R75" i="1" s="1"/>
  <c r="CT75" i="1"/>
  <c r="S75" i="1" s="1"/>
  <c r="CU75" i="1"/>
  <c r="T75" i="1" s="1"/>
  <c r="CV75" i="1"/>
  <c r="U75" i="1" s="1"/>
  <c r="CY75" i="1"/>
  <c r="X75" i="1" s="1"/>
  <c r="CZ75" i="1"/>
  <c r="Y75" i="1" s="1"/>
  <c r="GL75" i="1"/>
  <c r="GO75" i="1"/>
  <c r="GP75" i="1"/>
  <c r="GV75" i="1"/>
  <c r="HC75" i="1"/>
  <c r="GX75" i="1" s="1"/>
  <c r="C76" i="1"/>
  <c r="D76" i="1"/>
  <c r="U76" i="1"/>
  <c r="V76" i="1"/>
  <c r="AC76" i="1"/>
  <c r="AE76" i="1"/>
  <c r="AD76" i="1" s="1"/>
  <c r="AF76" i="1"/>
  <c r="AG76" i="1"/>
  <c r="AH76" i="1"/>
  <c r="AI76" i="1"/>
  <c r="AJ76" i="1"/>
  <c r="CQ76" i="1"/>
  <c r="CR76" i="1"/>
  <c r="CS76" i="1"/>
  <c r="CT76" i="1"/>
  <c r="CU76" i="1"/>
  <c r="T76" i="1" s="1"/>
  <c r="CV76" i="1"/>
  <c r="CW76" i="1"/>
  <c r="CX76" i="1"/>
  <c r="W76" i="1" s="1"/>
  <c r="GL76" i="1"/>
  <c r="GN76" i="1"/>
  <c r="GP76" i="1"/>
  <c r="GV76" i="1"/>
  <c r="HC76" i="1"/>
  <c r="GX76" i="1" s="1"/>
  <c r="CJ79" i="1" s="1"/>
  <c r="I77" i="1"/>
  <c r="P77" i="1"/>
  <c r="O77" i="1" s="1"/>
  <c r="T77" i="1"/>
  <c r="X77" i="1"/>
  <c r="AC77" i="1"/>
  <c r="AE77" i="1"/>
  <c r="AD77" i="1" s="1"/>
  <c r="AB77" i="1" s="1"/>
  <c r="AF77" i="1"/>
  <c r="AG77" i="1"/>
  <c r="AH77" i="1"/>
  <c r="AI77" i="1"/>
  <c r="AJ77" i="1"/>
  <c r="CP77" i="1"/>
  <c r="CQ77" i="1"/>
  <c r="CR77" i="1"/>
  <c r="Q77" i="1" s="1"/>
  <c r="CS77" i="1"/>
  <c r="R77" i="1" s="1"/>
  <c r="CT77" i="1"/>
  <c r="S77" i="1" s="1"/>
  <c r="CU77" i="1"/>
  <c r="CV77" i="1"/>
  <c r="U77" i="1" s="1"/>
  <c r="CW77" i="1"/>
  <c r="V77" i="1" s="1"/>
  <c r="CX77" i="1"/>
  <c r="W77" i="1" s="1"/>
  <c r="CY77" i="1"/>
  <c r="CZ77" i="1"/>
  <c r="Y77" i="1" s="1"/>
  <c r="GL77" i="1"/>
  <c r="BZ79" i="1" s="1"/>
  <c r="AQ79" i="1" s="1"/>
  <c r="AQ68" i="1" s="1"/>
  <c r="GN77" i="1"/>
  <c r="GP77" i="1"/>
  <c r="GV77" i="1"/>
  <c r="GX77" i="1"/>
  <c r="HC77" i="1"/>
  <c r="B79" i="1"/>
  <c r="B68" i="1" s="1"/>
  <c r="C79" i="1"/>
  <c r="C68" i="1" s="1"/>
  <c r="D79" i="1"/>
  <c r="D68" i="1" s="1"/>
  <c r="F79" i="1"/>
  <c r="F68" i="1" s="1"/>
  <c r="G79" i="1"/>
  <c r="G68" i="1" s="1"/>
  <c r="AJ79" i="1"/>
  <c r="BB79" i="1"/>
  <c r="BB68" i="1" s="1"/>
  <c r="BX79" i="1"/>
  <c r="BX68" i="1" s="1"/>
  <c r="BY79" i="1"/>
  <c r="BY68" i="1" s="1"/>
  <c r="CK79" i="1"/>
  <c r="CK68" i="1" s="1"/>
  <c r="CL79" i="1"/>
  <c r="CM79" i="1"/>
  <c r="CM68" i="1" s="1"/>
  <c r="D109" i="1"/>
  <c r="E111" i="1"/>
  <c r="Z111" i="1"/>
  <c r="AA111" i="1"/>
  <c r="AM111" i="1"/>
  <c r="AN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I113" i="1"/>
  <c r="HG113" i="1" s="1"/>
  <c r="K113" i="1"/>
  <c r="AC113" i="1"/>
  <c r="AB113" i="1" s="1"/>
  <c r="AD113" i="1"/>
  <c r="AE113" i="1"/>
  <c r="AF113" i="1"/>
  <c r="AG113" i="1"/>
  <c r="CU113" i="1" s="1"/>
  <c r="T113" i="1" s="1"/>
  <c r="AH113" i="1"/>
  <c r="AI113" i="1"/>
  <c r="CW113" i="1" s="1"/>
  <c r="V113" i="1" s="1"/>
  <c r="AJ113" i="1"/>
  <c r="CQ113" i="1"/>
  <c r="P113" i="1" s="1"/>
  <c r="CR113" i="1"/>
  <c r="Q113" i="1" s="1"/>
  <c r="CS113" i="1"/>
  <c r="R113" i="1" s="1"/>
  <c r="CT113" i="1"/>
  <c r="S113" i="1" s="1"/>
  <c r="CV113" i="1"/>
  <c r="U113" i="1" s="1"/>
  <c r="CX113" i="1"/>
  <c r="W113" i="1" s="1"/>
  <c r="CY113" i="1"/>
  <c r="X113" i="1" s="1"/>
  <c r="CZ113" i="1"/>
  <c r="Y113" i="1" s="1"/>
  <c r="GL113" i="1"/>
  <c r="GN113" i="1"/>
  <c r="GP113" i="1"/>
  <c r="GV113" i="1"/>
  <c r="HC113" i="1"/>
  <c r="GX113" i="1" s="1"/>
  <c r="AC114" i="1"/>
  <c r="AB114" i="1" s="1"/>
  <c r="AD114" i="1"/>
  <c r="AE114" i="1"/>
  <c r="AF114" i="1"/>
  <c r="AG114" i="1"/>
  <c r="CU114" i="1" s="1"/>
  <c r="T114" i="1" s="1"/>
  <c r="AH114" i="1"/>
  <c r="AI114" i="1"/>
  <c r="CW114" i="1" s="1"/>
  <c r="V114" i="1" s="1"/>
  <c r="AJ114" i="1"/>
  <c r="CQ114" i="1"/>
  <c r="P114" i="1" s="1"/>
  <c r="CP114" i="1" s="1"/>
  <c r="O114" i="1" s="1"/>
  <c r="CR114" i="1"/>
  <c r="Q114" i="1" s="1"/>
  <c r="CS114" i="1"/>
  <c r="R114" i="1" s="1"/>
  <c r="CT114" i="1"/>
  <c r="S114" i="1" s="1"/>
  <c r="CV114" i="1"/>
  <c r="U114" i="1" s="1"/>
  <c r="CX114" i="1"/>
  <c r="W114" i="1" s="1"/>
  <c r="CY114" i="1"/>
  <c r="X114" i="1" s="1"/>
  <c r="CZ114" i="1"/>
  <c r="Y114" i="1" s="1"/>
  <c r="GL114" i="1"/>
  <c r="GN114" i="1"/>
  <c r="GP114" i="1"/>
  <c r="GV114" i="1"/>
  <c r="HC114" i="1"/>
  <c r="GX114" i="1" s="1"/>
  <c r="HG114" i="1"/>
  <c r="AC115" i="1"/>
  <c r="AB115" i="1" s="1"/>
  <c r="AD115" i="1"/>
  <c r="AE115" i="1"/>
  <c r="AF115" i="1"/>
  <c r="AG115" i="1"/>
  <c r="CU115" i="1" s="1"/>
  <c r="T115" i="1" s="1"/>
  <c r="AH115" i="1"/>
  <c r="AI115" i="1"/>
  <c r="CW115" i="1" s="1"/>
  <c r="V115" i="1" s="1"/>
  <c r="AJ115" i="1"/>
  <c r="CQ115" i="1"/>
  <c r="P115" i="1" s="1"/>
  <c r="CR115" i="1"/>
  <c r="Q115" i="1" s="1"/>
  <c r="CS115" i="1"/>
  <c r="R115" i="1" s="1"/>
  <c r="CT115" i="1"/>
  <c r="S115" i="1" s="1"/>
  <c r="CV115" i="1"/>
  <c r="U115" i="1" s="1"/>
  <c r="CX115" i="1"/>
  <c r="W115" i="1" s="1"/>
  <c r="CY115" i="1"/>
  <c r="X115" i="1" s="1"/>
  <c r="CZ115" i="1"/>
  <c r="Y115" i="1" s="1"/>
  <c r="GL115" i="1"/>
  <c r="GN115" i="1"/>
  <c r="GP115" i="1"/>
  <c r="GV115" i="1"/>
  <c r="HC115" i="1"/>
  <c r="GX115" i="1" s="1"/>
  <c r="HG115" i="1"/>
  <c r="AC116" i="1"/>
  <c r="AD116" i="1"/>
  <c r="AE116" i="1"/>
  <c r="AF116" i="1"/>
  <c r="AB116" i="1" s="1"/>
  <c r="AG116" i="1"/>
  <c r="CU116" i="1" s="1"/>
  <c r="T116" i="1" s="1"/>
  <c r="AH116" i="1"/>
  <c r="AI116" i="1"/>
  <c r="CW116" i="1" s="1"/>
  <c r="V116" i="1" s="1"/>
  <c r="AJ116" i="1"/>
  <c r="CQ116" i="1"/>
  <c r="P116" i="1" s="1"/>
  <c r="CP116" i="1" s="1"/>
  <c r="O116" i="1" s="1"/>
  <c r="CR116" i="1"/>
  <c r="Q116" i="1" s="1"/>
  <c r="CS116" i="1"/>
  <c r="R116" i="1" s="1"/>
  <c r="CT116" i="1"/>
  <c r="S116" i="1" s="1"/>
  <c r="CV116" i="1"/>
  <c r="U116" i="1" s="1"/>
  <c r="CX116" i="1"/>
  <c r="W116" i="1" s="1"/>
  <c r="CY116" i="1"/>
  <c r="X116" i="1" s="1"/>
  <c r="CZ116" i="1"/>
  <c r="Y116" i="1" s="1"/>
  <c r="GL116" i="1"/>
  <c r="GO116" i="1"/>
  <c r="GP116" i="1"/>
  <c r="GV116" i="1"/>
  <c r="HC116" i="1"/>
  <c r="GX116" i="1" s="1"/>
  <c r="HG116" i="1"/>
  <c r="I117" i="1"/>
  <c r="K117" i="1"/>
  <c r="AC117" i="1"/>
  <c r="AB117" i="1" s="1"/>
  <c r="AD117" i="1"/>
  <c r="AE117" i="1"/>
  <c r="AF117" i="1"/>
  <c r="AG117" i="1"/>
  <c r="AH117" i="1"/>
  <c r="CV117" i="1" s="1"/>
  <c r="U117" i="1" s="1"/>
  <c r="AI117" i="1"/>
  <c r="CW117" i="1" s="1"/>
  <c r="V117" i="1" s="1"/>
  <c r="AJ117" i="1"/>
  <c r="CQ117" i="1"/>
  <c r="P117" i="1" s="1"/>
  <c r="CP117" i="1" s="1"/>
  <c r="O117" i="1" s="1"/>
  <c r="GM117" i="1" s="1"/>
  <c r="GN117" i="1" s="1"/>
  <c r="CR117" i="1"/>
  <c r="Q117" i="1" s="1"/>
  <c r="CS117" i="1"/>
  <c r="R117" i="1" s="1"/>
  <c r="CT117" i="1"/>
  <c r="S117" i="1" s="1"/>
  <c r="CU117" i="1"/>
  <c r="T117" i="1" s="1"/>
  <c r="CX117" i="1"/>
  <c r="W117" i="1" s="1"/>
  <c r="CY117" i="1"/>
  <c r="X117" i="1" s="1"/>
  <c r="CZ117" i="1"/>
  <c r="Y117" i="1" s="1"/>
  <c r="GL117" i="1"/>
  <c r="GO117" i="1"/>
  <c r="GP117" i="1"/>
  <c r="GV117" i="1"/>
  <c r="HC117" i="1" s="1"/>
  <c r="GX117" i="1" s="1"/>
  <c r="I118" i="1"/>
  <c r="K118" i="1"/>
  <c r="AC118" i="1"/>
  <c r="AB118" i="1" s="1"/>
  <c r="AD118" i="1"/>
  <c r="AE118" i="1"/>
  <c r="AF118" i="1"/>
  <c r="AG118" i="1"/>
  <c r="CU118" i="1" s="1"/>
  <c r="T118" i="1" s="1"/>
  <c r="AH118" i="1"/>
  <c r="CV118" i="1" s="1"/>
  <c r="U118" i="1" s="1"/>
  <c r="AI118" i="1"/>
  <c r="AJ118" i="1"/>
  <c r="CQ118" i="1"/>
  <c r="P118" i="1" s="1"/>
  <c r="CR118" i="1"/>
  <c r="Q118" i="1" s="1"/>
  <c r="CS118" i="1"/>
  <c r="R118" i="1" s="1"/>
  <c r="CT118" i="1"/>
  <c r="S118" i="1" s="1"/>
  <c r="CW118" i="1"/>
  <c r="V118" i="1" s="1"/>
  <c r="CX118" i="1"/>
  <c r="W118" i="1" s="1"/>
  <c r="CY118" i="1"/>
  <c r="X118" i="1" s="1"/>
  <c r="CZ118" i="1"/>
  <c r="Y118" i="1" s="1"/>
  <c r="GL118" i="1"/>
  <c r="GO118" i="1"/>
  <c r="GP118" i="1"/>
  <c r="GV118" i="1"/>
  <c r="HC118" i="1" s="1"/>
  <c r="GX118" i="1" s="1"/>
  <c r="B120" i="1"/>
  <c r="B111" i="1" s="1"/>
  <c r="C120" i="1"/>
  <c r="C111" i="1" s="1"/>
  <c r="D120" i="1"/>
  <c r="D111" i="1" s="1"/>
  <c r="F120" i="1"/>
  <c r="F111" i="1" s="1"/>
  <c r="G120" i="1"/>
  <c r="G111" i="1" s="1"/>
  <c r="BX120" i="1"/>
  <c r="BX111" i="1" s="1"/>
  <c r="BY120" i="1"/>
  <c r="BY111" i="1" s="1"/>
  <c r="BZ120" i="1"/>
  <c r="AQ120" i="1" s="1"/>
  <c r="CD120" i="1"/>
  <c r="AU120" i="1" s="1"/>
  <c r="CG120" i="1"/>
  <c r="CG111" i="1" s="1"/>
  <c r="CK120" i="1"/>
  <c r="CK111" i="1" s="1"/>
  <c r="CL120" i="1"/>
  <c r="BC120" i="1" s="1"/>
  <c r="CM120" i="1"/>
  <c r="BD120" i="1" s="1"/>
  <c r="B150" i="1"/>
  <c r="B22" i="1" s="1"/>
  <c r="C150" i="1"/>
  <c r="C22" i="1" s="1"/>
  <c r="D150" i="1"/>
  <c r="D22" i="1" s="1"/>
  <c r="F150" i="1"/>
  <c r="F22" i="1" s="1"/>
  <c r="G150" i="1"/>
  <c r="G22" i="1" s="1"/>
  <c r="B180" i="1"/>
  <c r="B18" i="1" s="1"/>
  <c r="C180" i="1"/>
  <c r="C18" i="1" s="1"/>
  <c r="D180" i="1"/>
  <c r="D18" i="1" s="1"/>
  <c r="F180" i="1"/>
  <c r="F18" i="1" s="1"/>
  <c r="G180" i="1"/>
  <c r="G18" i="1" s="1"/>
  <c r="F12" i="6"/>
  <c r="G12" i="6"/>
  <c r="L356" i="7" l="1"/>
  <c r="AB33" i="1"/>
  <c r="L104" i="7"/>
  <c r="AW104" i="7" s="1"/>
  <c r="AW206" i="7"/>
  <c r="AR108" i="7"/>
  <c r="L105" i="7" s="1"/>
  <c r="L103" i="7"/>
  <c r="AO94" i="7"/>
  <c r="L301" i="7" s="1"/>
  <c r="L299" i="7" s="1"/>
  <c r="L112" i="7"/>
  <c r="AT94" i="7"/>
  <c r="L303" i="7" s="1"/>
  <c r="AN104" i="7"/>
  <c r="L149" i="7"/>
  <c r="AW185" i="7"/>
  <c r="AN185" i="7"/>
  <c r="AT210" i="7"/>
  <c r="L199" i="7"/>
  <c r="AO210" i="7" s="1"/>
  <c r="L265" i="7"/>
  <c r="L263" i="7" s="1"/>
  <c r="I258" i="7"/>
  <c r="AR166" i="7"/>
  <c r="J68" i="7"/>
  <c r="J87" i="7"/>
  <c r="J153" i="7"/>
  <c r="J160" i="7"/>
  <c r="L171" i="7"/>
  <c r="AO190" i="7" s="1"/>
  <c r="AR190" i="7"/>
  <c r="L187" i="7" s="1"/>
  <c r="L205" i="7"/>
  <c r="AR210" i="7"/>
  <c r="L207" i="7" s="1"/>
  <c r="L275" i="7"/>
  <c r="L274" i="7"/>
  <c r="AN258" i="7"/>
  <c r="AW258" i="7"/>
  <c r="L86" i="7"/>
  <c r="AW94" i="7" s="1"/>
  <c r="L91" i="7"/>
  <c r="L310" i="7"/>
  <c r="L71" i="7"/>
  <c r="L115" i="7"/>
  <c r="AT76" i="7"/>
  <c r="L90" i="7"/>
  <c r="J173" i="7"/>
  <c r="J179" i="7"/>
  <c r="AX248" i="7"/>
  <c r="L286" i="7" s="1"/>
  <c r="AN248" i="7"/>
  <c r="K248" i="7"/>
  <c r="I248" i="7" s="1"/>
  <c r="AW248" i="7"/>
  <c r="L298" i="7"/>
  <c r="L347" i="7"/>
  <c r="AN250" i="7"/>
  <c r="AX250" i="7"/>
  <c r="K255" i="7"/>
  <c r="I255" i="7" s="1"/>
  <c r="AW246" i="7"/>
  <c r="L271" i="7" s="1"/>
  <c r="L269" i="7" s="1"/>
  <c r="L260" i="7" s="1"/>
  <c r="L284" i="7" s="1"/>
  <c r="AN255" i="7"/>
  <c r="AB76" i="1"/>
  <c r="AB70" i="1"/>
  <c r="CD36" i="1"/>
  <c r="CD26" i="1" s="1"/>
  <c r="CD79" i="1"/>
  <c r="AU79" i="1" s="1"/>
  <c r="CG36" i="1"/>
  <c r="CG26" i="1" s="1"/>
  <c r="AB30" i="1"/>
  <c r="F89" i="1"/>
  <c r="CI79" i="1"/>
  <c r="CI68" i="1" s="1"/>
  <c r="BD111" i="1"/>
  <c r="F145" i="1"/>
  <c r="AU111" i="1"/>
  <c r="F139" i="1"/>
  <c r="CP118" i="1"/>
  <c r="O118" i="1" s="1"/>
  <c r="GM118" i="1" s="1"/>
  <c r="GN118" i="1" s="1"/>
  <c r="CP115" i="1"/>
  <c r="O115" i="1" s="1"/>
  <c r="GM115" i="1" s="1"/>
  <c r="GO115" i="1" s="1"/>
  <c r="AL120" i="1"/>
  <c r="AF120" i="1"/>
  <c r="F136" i="1"/>
  <c r="BC111" i="1"/>
  <c r="F130" i="1"/>
  <c r="AQ111" i="1"/>
  <c r="AK120" i="1"/>
  <c r="AE120" i="1"/>
  <c r="AI120" i="1"/>
  <c r="GM116" i="1"/>
  <c r="GN116" i="1" s="1"/>
  <c r="GM114" i="1"/>
  <c r="GO114" i="1" s="1"/>
  <c r="AJ120" i="1"/>
  <c r="AD120" i="1"/>
  <c r="CJ68" i="1"/>
  <c r="BA79" i="1"/>
  <c r="CJ120" i="1"/>
  <c r="AH120" i="1"/>
  <c r="AC120" i="1"/>
  <c r="CP113" i="1"/>
  <c r="O113" i="1" s="1"/>
  <c r="AG120" i="1"/>
  <c r="BB120" i="1"/>
  <c r="AX120" i="1"/>
  <c r="AP120" i="1"/>
  <c r="CM111" i="1"/>
  <c r="BC79" i="1"/>
  <c r="CL68" i="1"/>
  <c r="AJ68" i="1"/>
  <c r="W79" i="1"/>
  <c r="GM77" i="1"/>
  <c r="GO77" i="1" s="1"/>
  <c r="CP31" i="1"/>
  <c r="O31" i="1" s="1"/>
  <c r="CY31" i="1"/>
  <c r="X31" i="1" s="1"/>
  <c r="CZ31" i="1"/>
  <c r="Y31" i="1" s="1"/>
  <c r="CJ36" i="1"/>
  <c r="AJ36" i="1"/>
  <c r="AO120" i="1"/>
  <c r="CL111" i="1"/>
  <c r="CD111" i="1"/>
  <c r="BZ111" i="1"/>
  <c r="CG79" i="1"/>
  <c r="AP79" i="1"/>
  <c r="CP73" i="1"/>
  <c r="O73" i="1" s="1"/>
  <c r="AB34" i="1"/>
  <c r="CP32" i="1"/>
  <c r="O32" i="1" s="1"/>
  <c r="GM32" i="1" s="1"/>
  <c r="GN32" i="1" s="1"/>
  <c r="CI120" i="1"/>
  <c r="AO79" i="1"/>
  <c r="CP75" i="1"/>
  <c r="O75" i="1" s="1"/>
  <c r="GM75" i="1" s="1"/>
  <c r="GN75" i="1" s="1"/>
  <c r="CB79" i="1" s="1"/>
  <c r="CY73" i="1"/>
  <c r="X73" i="1" s="1"/>
  <c r="CZ73" i="1"/>
  <c r="Y73" i="1" s="1"/>
  <c r="AG79" i="1"/>
  <c r="GM34" i="1"/>
  <c r="GO34" i="1" s="1"/>
  <c r="F92" i="1"/>
  <c r="BD79" i="1"/>
  <c r="AB72" i="1"/>
  <c r="AG36" i="1"/>
  <c r="BZ68" i="1"/>
  <c r="BB36" i="1"/>
  <c r="AX36" i="1"/>
  <c r="AP36" i="1"/>
  <c r="CX27" i="3"/>
  <c r="CU24" i="3"/>
  <c r="P71" i="1" s="1"/>
  <c r="CW29" i="3"/>
  <c r="CX29" i="3"/>
  <c r="CX32" i="3"/>
  <c r="CX24" i="3"/>
  <c r="CW27" i="3"/>
  <c r="AO36" i="1"/>
  <c r="AB28" i="1"/>
  <c r="DG53" i="3"/>
  <c r="DH53" i="3"/>
  <c r="DI53" i="3"/>
  <c r="DF53" i="3"/>
  <c r="DJ53" i="3" s="1"/>
  <c r="DG50" i="3"/>
  <c r="DH50" i="3"/>
  <c r="DI50" i="3"/>
  <c r="DJ50" i="3" s="1"/>
  <c r="DF50" i="3"/>
  <c r="CX46" i="3"/>
  <c r="CU35" i="3"/>
  <c r="P74" i="1" s="1"/>
  <c r="CX44" i="3"/>
  <c r="CX38" i="3"/>
  <c r="CX41" i="3"/>
  <c r="CV35" i="3"/>
  <c r="U72" i="1" s="1"/>
  <c r="G169" i="7" s="1"/>
  <c r="CX37" i="3"/>
  <c r="CX42" i="3"/>
  <c r="CX45" i="3"/>
  <c r="CX47" i="3"/>
  <c r="CX35" i="3"/>
  <c r="CI36" i="1"/>
  <c r="BD36" i="1"/>
  <c r="DI51" i="3"/>
  <c r="DF51" i="3"/>
  <c r="DG51" i="3"/>
  <c r="DJ51" i="3" s="1"/>
  <c r="DH51" i="3"/>
  <c r="CX33" i="3"/>
  <c r="BC36" i="1"/>
  <c r="AU36" i="1"/>
  <c r="AQ36" i="1"/>
  <c r="CW4" i="3"/>
  <c r="CW6" i="3"/>
  <c r="CX9" i="3"/>
  <c r="CX2" i="3"/>
  <c r="CX4" i="3"/>
  <c r="CX6" i="3"/>
  <c r="CX10" i="3"/>
  <c r="CU1" i="3"/>
  <c r="P29" i="1" s="1"/>
  <c r="DG52" i="3"/>
  <c r="DG49" i="3"/>
  <c r="CX43" i="3"/>
  <c r="CX31" i="3"/>
  <c r="CX19" i="3"/>
  <c r="CX14" i="3"/>
  <c r="CX8" i="3"/>
  <c r="CW5" i="3"/>
  <c r="CX17" i="3"/>
  <c r="CX12" i="3"/>
  <c r="CW15" i="3"/>
  <c r="CX18" i="3"/>
  <c r="CX15" i="3"/>
  <c r="CU12" i="3"/>
  <c r="CX40" i="3"/>
  <c r="CX30" i="3"/>
  <c r="CX28" i="3"/>
  <c r="CX26" i="3"/>
  <c r="CX25" i="3"/>
  <c r="CX11" i="3"/>
  <c r="CW3" i="3"/>
  <c r="V28" i="1" s="1"/>
  <c r="G59" i="7" s="1"/>
  <c r="CX48" i="3"/>
  <c r="CX39" i="3"/>
  <c r="CW37" i="3"/>
  <c r="V72" i="1" s="1"/>
  <c r="G172" i="7" s="1"/>
  <c r="CV24" i="3"/>
  <c r="U70" i="1" s="1"/>
  <c r="DF23" i="3"/>
  <c r="DJ23" i="3" s="1"/>
  <c r="DH23" i="3"/>
  <c r="DI23" i="3"/>
  <c r="DG22" i="3"/>
  <c r="DI22" i="3"/>
  <c r="DF22" i="3"/>
  <c r="DJ22" i="3" s="1"/>
  <c r="CV12" i="3"/>
  <c r="U30" i="1" s="1"/>
  <c r="G79" i="7" s="1"/>
  <c r="CX1" i="3"/>
  <c r="CX36" i="3"/>
  <c r="CX34" i="3"/>
  <c r="CX21" i="3"/>
  <c r="CV21" i="3"/>
  <c r="U33" i="1" s="1"/>
  <c r="G98" i="7" s="1"/>
  <c r="CX16" i="3"/>
  <c r="CX13" i="3"/>
  <c r="CX7" i="3"/>
  <c r="CW28" i="3"/>
  <c r="CW26" i="3"/>
  <c r="DF20" i="3"/>
  <c r="CW14" i="3"/>
  <c r="CX5" i="3"/>
  <c r="CX3" i="3"/>
  <c r="CV1" i="3"/>
  <c r="U28" i="1" s="1"/>
  <c r="G56" i="7" s="1"/>
  <c r="DI20" i="3"/>
  <c r="AH79" i="1" l="1"/>
  <c r="G146" i="7"/>
  <c r="O29" i="1"/>
  <c r="GM29" i="1" s="1"/>
  <c r="GO29" i="1" s="1"/>
  <c r="L72" i="7"/>
  <c r="O71" i="1"/>
  <c r="GM71" i="1" s="1"/>
  <c r="GO71" i="1" s="1"/>
  <c r="L162" i="7"/>
  <c r="O74" i="1"/>
  <c r="GM74" i="1" s="1"/>
  <c r="GO74" i="1" s="1"/>
  <c r="L186" i="7"/>
  <c r="L390" i="7"/>
  <c r="L307" i="7"/>
  <c r="L305" i="7" s="1"/>
  <c r="L296" i="7" s="1"/>
  <c r="L214" i="7"/>
  <c r="K39" i="7"/>
  <c r="L318" i="7"/>
  <c r="L117" i="7"/>
  <c r="L113" i="7" s="1"/>
  <c r="AT166" i="7"/>
  <c r="L219" i="7" s="1"/>
  <c r="L148" i="7"/>
  <c r="L124" i="7"/>
  <c r="L339" i="7"/>
  <c r="L388" i="7" s="1"/>
  <c r="L345" i="7"/>
  <c r="L184" i="7"/>
  <c r="L369" i="7"/>
  <c r="L73" i="7"/>
  <c r="CD68" i="1"/>
  <c r="AZ79" i="1"/>
  <c r="F90" i="1" s="1"/>
  <c r="DI5" i="3"/>
  <c r="DF5" i="3"/>
  <c r="DG5" i="3"/>
  <c r="DJ5" i="3" s="1"/>
  <c r="DH5" i="3"/>
  <c r="DH1" i="3"/>
  <c r="DI1" i="3"/>
  <c r="DF1" i="3"/>
  <c r="DG1" i="3"/>
  <c r="DF15" i="3"/>
  <c r="DG15" i="3"/>
  <c r="DJ15" i="3" s="1"/>
  <c r="DH15" i="3"/>
  <c r="DI15" i="3"/>
  <c r="DF19" i="3"/>
  <c r="DJ19" i="3" s="1"/>
  <c r="DG19" i="3"/>
  <c r="DH19" i="3"/>
  <c r="DI19" i="3"/>
  <c r="DG4" i="3"/>
  <c r="DH4" i="3"/>
  <c r="DI4" i="3"/>
  <c r="DF4" i="3"/>
  <c r="DF47" i="3"/>
  <c r="DJ47" i="3" s="1"/>
  <c r="DG47" i="3"/>
  <c r="DH47" i="3"/>
  <c r="DI47" i="3"/>
  <c r="DJ20" i="3"/>
  <c r="V30" i="1"/>
  <c r="DF7" i="3"/>
  <c r="DJ7" i="3" s="1"/>
  <c r="DG7" i="3"/>
  <c r="DH7" i="3"/>
  <c r="DI7" i="3"/>
  <c r="DH21" i="3"/>
  <c r="R33" i="1" s="1"/>
  <c r="DF21" i="3"/>
  <c r="DG21" i="3"/>
  <c r="Q33" i="1" s="1"/>
  <c r="DI21" i="3"/>
  <c r="DJ21" i="3" s="1"/>
  <c r="DF11" i="3"/>
  <c r="DJ11" i="3" s="1"/>
  <c r="DG11" i="3"/>
  <c r="DH11" i="3"/>
  <c r="DI11" i="3"/>
  <c r="DI30" i="3"/>
  <c r="DH30" i="3"/>
  <c r="DG30" i="3"/>
  <c r="DF30" i="3"/>
  <c r="DJ30" i="3" s="1"/>
  <c r="DG18" i="3"/>
  <c r="DH18" i="3"/>
  <c r="DI18" i="3"/>
  <c r="DF18" i="3"/>
  <c r="DJ18" i="3" s="1"/>
  <c r="DH31" i="3"/>
  <c r="DG31" i="3"/>
  <c r="DF31" i="3"/>
  <c r="DJ31" i="3" s="1"/>
  <c r="DI31" i="3"/>
  <c r="DG2" i="3"/>
  <c r="DH2" i="3"/>
  <c r="DI2" i="3"/>
  <c r="DJ2" i="3" s="1"/>
  <c r="DF2" i="3"/>
  <c r="AQ26" i="1"/>
  <c r="F46" i="1"/>
  <c r="AQ150" i="1"/>
  <c r="BD26" i="1"/>
  <c r="F61" i="1"/>
  <c r="BD150" i="1"/>
  <c r="DG45" i="3"/>
  <c r="DF45" i="3"/>
  <c r="DJ45" i="3" s="1"/>
  <c r="DH45" i="3"/>
  <c r="DI45" i="3"/>
  <c r="DG41" i="3"/>
  <c r="DF41" i="3"/>
  <c r="DJ41" i="3" s="1"/>
  <c r="DH41" i="3"/>
  <c r="DI41" i="3"/>
  <c r="DG46" i="3"/>
  <c r="DH46" i="3"/>
  <c r="DI46" i="3"/>
  <c r="DF46" i="3"/>
  <c r="DJ46" i="3" s="1"/>
  <c r="AX26" i="1"/>
  <c r="F43" i="1"/>
  <c r="AZ120" i="1"/>
  <c r="CI111" i="1"/>
  <c r="AP68" i="1"/>
  <c r="F88" i="1"/>
  <c r="W68" i="1"/>
  <c r="F103" i="1"/>
  <c r="AX111" i="1"/>
  <c r="F127" i="1"/>
  <c r="CH120" i="1"/>
  <c r="AC111" i="1"/>
  <c r="P120" i="1"/>
  <c r="CE120" i="1"/>
  <c r="CF120" i="1"/>
  <c r="CB120" i="1"/>
  <c r="AF111" i="1"/>
  <c r="S120" i="1"/>
  <c r="P33" i="1"/>
  <c r="DI39" i="3"/>
  <c r="DH39" i="3"/>
  <c r="DF39" i="3"/>
  <c r="DJ39" i="3" s="1"/>
  <c r="DG39" i="3"/>
  <c r="DI43" i="3"/>
  <c r="DH43" i="3"/>
  <c r="DF43" i="3"/>
  <c r="DJ43" i="3" s="1"/>
  <c r="DG43" i="3"/>
  <c r="DH9" i="3"/>
  <c r="DI9" i="3"/>
  <c r="DF9" i="3"/>
  <c r="DJ9" i="3" s="1"/>
  <c r="DG9" i="3"/>
  <c r="AU26" i="1"/>
  <c r="F55" i="1"/>
  <c r="AU150" i="1"/>
  <c r="CI26" i="1"/>
  <c r="AZ36" i="1"/>
  <c r="DF38" i="3"/>
  <c r="DJ38" i="3" s="1"/>
  <c r="DI38" i="3"/>
  <c r="DG38" i="3"/>
  <c r="DH38" i="3"/>
  <c r="DG24" i="3"/>
  <c r="DI24" i="3"/>
  <c r="DF24" i="3"/>
  <c r="DH24" i="3"/>
  <c r="BB26" i="1"/>
  <c r="F49" i="1"/>
  <c r="BB150" i="1"/>
  <c r="CB68" i="1"/>
  <c r="AS79" i="1"/>
  <c r="CG68" i="1"/>
  <c r="AX79" i="1"/>
  <c r="F124" i="1"/>
  <c r="AO111" i="1"/>
  <c r="BC68" i="1"/>
  <c r="F95" i="1"/>
  <c r="F133" i="1"/>
  <c r="BB111" i="1"/>
  <c r="AH111" i="1"/>
  <c r="U120" i="1"/>
  <c r="AD111" i="1"/>
  <c r="Q120" i="1"/>
  <c r="AI111" i="1"/>
  <c r="V120" i="1"/>
  <c r="AL111" i="1"/>
  <c r="Y120" i="1"/>
  <c r="AH36" i="1"/>
  <c r="DF13" i="3"/>
  <c r="DG13" i="3"/>
  <c r="DH13" i="3"/>
  <c r="DI13" i="3"/>
  <c r="DJ13" i="3" s="1"/>
  <c r="DI34" i="3"/>
  <c r="DH34" i="3"/>
  <c r="DF34" i="3"/>
  <c r="DJ34" i="3" s="1"/>
  <c r="DG34" i="3"/>
  <c r="DF25" i="3"/>
  <c r="DH25" i="3"/>
  <c r="DI25" i="3"/>
  <c r="DJ25" i="3" s="1"/>
  <c r="DG25" i="3"/>
  <c r="DH40" i="3"/>
  <c r="DG40" i="3"/>
  <c r="DI40" i="3"/>
  <c r="DF40" i="3"/>
  <c r="DJ40" i="3" s="1"/>
  <c r="DI8" i="3"/>
  <c r="DF8" i="3"/>
  <c r="DJ8" i="3" s="1"/>
  <c r="DG8" i="3"/>
  <c r="DH8" i="3"/>
  <c r="DG10" i="3"/>
  <c r="DH10" i="3"/>
  <c r="DI10" i="3"/>
  <c r="DF10" i="3"/>
  <c r="DJ10" i="3" s="1"/>
  <c r="DF42" i="3"/>
  <c r="DJ42" i="3" s="1"/>
  <c r="DI42" i="3"/>
  <c r="DG42" i="3"/>
  <c r="DH42" i="3"/>
  <c r="DI3" i="3"/>
  <c r="DF3" i="3"/>
  <c r="DG3" i="3"/>
  <c r="DH3" i="3"/>
  <c r="V70" i="1"/>
  <c r="DI16" i="3"/>
  <c r="DF16" i="3"/>
  <c r="DJ16" i="3" s="1"/>
  <c r="DG16" i="3"/>
  <c r="DH16" i="3"/>
  <c r="DI36" i="3"/>
  <c r="DJ36" i="3" s="1"/>
  <c r="DH36" i="3"/>
  <c r="DF36" i="3"/>
  <c r="DG36" i="3"/>
  <c r="DG48" i="3"/>
  <c r="Q76" i="1" s="1"/>
  <c r="DH48" i="3"/>
  <c r="R76" i="1" s="1"/>
  <c r="DI48" i="3"/>
  <c r="DF48" i="3"/>
  <c r="P76" i="1" s="1"/>
  <c r="DH26" i="3"/>
  <c r="DF26" i="3"/>
  <c r="DG26" i="3"/>
  <c r="DI26" i="3"/>
  <c r="DG12" i="3"/>
  <c r="DH12" i="3"/>
  <c r="DI12" i="3"/>
  <c r="DF12" i="3"/>
  <c r="DH14" i="3"/>
  <c r="DI14" i="3"/>
  <c r="DF14" i="3"/>
  <c r="DG14" i="3"/>
  <c r="DJ14" i="3" s="1"/>
  <c r="DG6" i="3"/>
  <c r="DH6" i="3"/>
  <c r="DI6" i="3"/>
  <c r="DF6" i="3"/>
  <c r="BC26" i="1"/>
  <c r="F52" i="1"/>
  <c r="BC150" i="1"/>
  <c r="DF35" i="3"/>
  <c r="DI35" i="3"/>
  <c r="DG35" i="3"/>
  <c r="DH35" i="3"/>
  <c r="DG37" i="3"/>
  <c r="DJ37" i="3" s="1"/>
  <c r="DF37" i="3"/>
  <c r="DH37" i="3"/>
  <c r="DI37" i="3"/>
  <c r="DH44" i="3"/>
  <c r="DG44" i="3"/>
  <c r="DF44" i="3"/>
  <c r="DJ44" i="3" s="1"/>
  <c r="DI44" i="3"/>
  <c r="DG32" i="3"/>
  <c r="DF32" i="3"/>
  <c r="DJ32" i="3" s="1"/>
  <c r="DI32" i="3"/>
  <c r="DH32" i="3"/>
  <c r="DF27" i="3"/>
  <c r="DH27" i="3"/>
  <c r="DI27" i="3"/>
  <c r="DG27" i="3"/>
  <c r="AG68" i="1"/>
  <c r="T79" i="1"/>
  <c r="AO68" i="1"/>
  <c r="F83" i="1"/>
  <c r="AJ26" i="1"/>
  <c r="W36" i="1"/>
  <c r="GM31" i="1"/>
  <c r="GN31" i="1" s="1"/>
  <c r="AG111" i="1"/>
  <c r="T120" i="1"/>
  <c r="CJ111" i="1"/>
  <c r="BA120" i="1"/>
  <c r="AJ111" i="1"/>
  <c r="W120" i="1"/>
  <c r="AE111" i="1"/>
  <c r="R120" i="1"/>
  <c r="AH68" i="1"/>
  <c r="U79" i="1"/>
  <c r="DH28" i="3"/>
  <c r="DG28" i="3"/>
  <c r="DJ28" i="3" s="1"/>
  <c r="DI28" i="3"/>
  <c r="DF28" i="3"/>
  <c r="DH17" i="3"/>
  <c r="DI17" i="3"/>
  <c r="DF17" i="3"/>
  <c r="DJ17" i="3" s="1"/>
  <c r="DG17" i="3"/>
  <c r="DF33" i="3"/>
  <c r="DJ33" i="3" s="1"/>
  <c r="DI33" i="3"/>
  <c r="DG33" i="3"/>
  <c r="DH33" i="3"/>
  <c r="AO26" i="1"/>
  <c r="F40" i="1"/>
  <c r="AO150" i="1"/>
  <c r="DF29" i="3"/>
  <c r="DI29" i="3"/>
  <c r="DH29" i="3"/>
  <c r="DG29" i="3"/>
  <c r="AP26" i="1"/>
  <c r="F45" i="1"/>
  <c r="AP150" i="1"/>
  <c r="AG26" i="1"/>
  <c r="T36" i="1"/>
  <c r="BD68" i="1"/>
  <c r="F104" i="1"/>
  <c r="GM73" i="1"/>
  <c r="GO73" i="1" s="1"/>
  <c r="CJ26" i="1"/>
  <c r="BA36" i="1"/>
  <c r="AU68" i="1"/>
  <c r="F98" i="1"/>
  <c r="F129" i="1"/>
  <c r="AP111" i="1"/>
  <c r="GM113" i="1"/>
  <c r="AB120" i="1"/>
  <c r="BA68" i="1"/>
  <c r="F99" i="1"/>
  <c r="AK111" i="1"/>
  <c r="X120" i="1"/>
  <c r="AI79" i="1" l="1"/>
  <c r="G149" i="7"/>
  <c r="AZ68" i="1"/>
  <c r="AI36" i="1"/>
  <c r="AI26" i="1" s="1"/>
  <c r="G82" i="7"/>
  <c r="AN186" i="7"/>
  <c r="AW186" i="7"/>
  <c r="AW162" i="7"/>
  <c r="L223" i="7" s="1"/>
  <c r="L221" i="7" s="1"/>
  <c r="AN162" i="7"/>
  <c r="AW72" i="7"/>
  <c r="AN72" i="7"/>
  <c r="L323" i="7"/>
  <c r="L163" i="7"/>
  <c r="L374" i="7"/>
  <c r="L381" i="7"/>
  <c r="K40" i="7"/>
  <c r="L226" i="7"/>
  <c r="AO166" i="7"/>
  <c r="L161" i="7"/>
  <c r="L330" i="7"/>
  <c r="AP22" i="1"/>
  <c r="F159" i="1"/>
  <c r="G16" i="2" s="1"/>
  <c r="AP180" i="1"/>
  <c r="R111" i="1"/>
  <c r="F134" i="1"/>
  <c r="F140" i="1"/>
  <c r="BA111" i="1"/>
  <c r="Q72" i="1"/>
  <c r="R30" i="1"/>
  <c r="DJ3" i="3"/>
  <c r="Y111" i="1"/>
  <c r="F147" i="1"/>
  <c r="F132" i="1"/>
  <c r="Q111" i="1"/>
  <c r="AS68" i="1"/>
  <c r="F96" i="1"/>
  <c r="Q70" i="1"/>
  <c r="AD79" i="1" s="1"/>
  <c r="P111" i="1"/>
  <c r="F123" i="1"/>
  <c r="Q28" i="1"/>
  <c r="AD36" i="1" s="1"/>
  <c r="AB111" i="1"/>
  <c r="O120" i="1"/>
  <c r="W26" i="1"/>
  <c r="F60" i="1"/>
  <c r="W150" i="1"/>
  <c r="T68" i="1"/>
  <c r="F100" i="1"/>
  <c r="DJ35" i="3"/>
  <c r="S72" i="1"/>
  <c r="DJ6" i="3"/>
  <c r="Q30" i="1"/>
  <c r="R70" i="1"/>
  <c r="AZ26" i="1"/>
  <c r="F47" i="1"/>
  <c r="AZ150" i="1"/>
  <c r="CB111" i="1"/>
  <c r="AS120" i="1"/>
  <c r="AQ22" i="1"/>
  <c r="F160" i="1"/>
  <c r="AQ180" i="1"/>
  <c r="S33" i="1"/>
  <c r="CP33" i="1" s="1"/>
  <c r="O33" i="1" s="1"/>
  <c r="P28" i="1"/>
  <c r="CA120" i="1"/>
  <c r="GO113" i="1"/>
  <c r="CC120" i="1" s="1"/>
  <c r="T26" i="1"/>
  <c r="F57" i="1"/>
  <c r="T150" i="1"/>
  <c r="U68" i="1"/>
  <c r="F101" i="1"/>
  <c r="G240" i="7" s="1"/>
  <c r="F144" i="1"/>
  <c r="W111" i="1"/>
  <c r="T111" i="1"/>
  <c r="F141" i="1"/>
  <c r="P72" i="1"/>
  <c r="P30" i="1"/>
  <c r="AI68" i="1"/>
  <c r="V79" i="1"/>
  <c r="V111" i="1"/>
  <c r="F143" i="1"/>
  <c r="U111" i="1"/>
  <c r="F142" i="1"/>
  <c r="AX68" i="1"/>
  <c r="F86" i="1"/>
  <c r="BB22" i="1"/>
  <c r="F163" i="1"/>
  <c r="BB180" i="1"/>
  <c r="P70" i="1"/>
  <c r="CF111" i="1"/>
  <c r="AW120" i="1"/>
  <c r="AY120" i="1"/>
  <c r="CH111" i="1"/>
  <c r="AZ111" i="1"/>
  <c r="F131" i="1"/>
  <c r="BD22" i="1"/>
  <c r="F175" i="1"/>
  <c r="BD180" i="1"/>
  <c r="DJ4" i="3"/>
  <c r="DJ1" i="3"/>
  <c r="S28" i="1"/>
  <c r="X111" i="1"/>
  <c r="F146" i="1"/>
  <c r="BA26" i="1"/>
  <c r="F56" i="1"/>
  <c r="BA150" i="1"/>
  <c r="DJ29" i="3"/>
  <c r="AO22" i="1"/>
  <c r="F154" i="1"/>
  <c r="AO180" i="1"/>
  <c r="DJ27" i="3"/>
  <c r="R72" i="1"/>
  <c r="BC22" i="1"/>
  <c r="BC180" i="1"/>
  <c r="F166" i="1"/>
  <c r="DJ12" i="3"/>
  <c r="S30" i="1"/>
  <c r="DJ26" i="3"/>
  <c r="DJ48" i="3"/>
  <c r="S76" i="1"/>
  <c r="AH26" i="1"/>
  <c r="U36" i="1"/>
  <c r="DJ24" i="3"/>
  <c r="S70" i="1"/>
  <c r="AU22" i="1"/>
  <c r="F169" i="1"/>
  <c r="C44" i="7" s="1"/>
  <c r="AU180" i="1"/>
  <c r="S111" i="1"/>
  <c r="F135" i="1"/>
  <c r="AV120" i="1"/>
  <c r="CE111" i="1"/>
  <c r="AX150" i="1"/>
  <c r="R28" i="1"/>
  <c r="L378" i="7" l="1"/>
  <c r="L376" i="7" s="1"/>
  <c r="L327" i="7"/>
  <c r="L325" i="7" s="1"/>
  <c r="L121" i="7"/>
  <c r="L119" i="7" s="1"/>
  <c r="L110" i="7" s="1"/>
  <c r="V36" i="1"/>
  <c r="V26" i="1" s="1"/>
  <c r="L217" i="7"/>
  <c r="L215" i="7" s="1"/>
  <c r="L212" i="7" s="1"/>
  <c r="L321" i="7"/>
  <c r="L319" i="7" s="1"/>
  <c r="L372" i="7"/>
  <c r="L370" i="7" s="1"/>
  <c r="AE36" i="1"/>
  <c r="AE26" i="1" s="1"/>
  <c r="AX22" i="1"/>
  <c r="AX180" i="1"/>
  <c r="F157" i="1"/>
  <c r="AV111" i="1"/>
  <c r="F125" i="1"/>
  <c r="U26" i="1"/>
  <c r="F58" i="1"/>
  <c r="G138" i="7" s="1"/>
  <c r="U150" i="1"/>
  <c r="BC18" i="1"/>
  <c r="F196" i="1"/>
  <c r="AO18" i="1"/>
  <c r="F184" i="1"/>
  <c r="BA22" i="1"/>
  <c r="F170" i="1"/>
  <c r="H16" i="2" s="1"/>
  <c r="BA180" i="1"/>
  <c r="BD18" i="1"/>
  <c r="F205" i="1"/>
  <c r="V68" i="1"/>
  <c r="F102" i="1"/>
  <c r="G241" i="7" s="1"/>
  <c r="CP72" i="1"/>
  <c r="O72" i="1" s="1"/>
  <c r="CP28" i="1"/>
  <c r="O28" i="1" s="1"/>
  <c r="AC36" i="1"/>
  <c r="F122" i="1"/>
  <c r="O111" i="1"/>
  <c r="CY28" i="1"/>
  <c r="X28" i="1" s="1"/>
  <c r="AZ76" i="7" s="1"/>
  <c r="CZ28" i="1"/>
  <c r="Y28" i="1" s="1"/>
  <c r="BA76" i="7" s="1"/>
  <c r="AF36" i="1"/>
  <c r="CY33" i="1"/>
  <c r="X33" i="1" s="1"/>
  <c r="AZ108" i="7" s="1"/>
  <c r="L106" i="7" s="1"/>
  <c r="CZ33" i="1"/>
  <c r="Y33" i="1" s="1"/>
  <c r="BA108" i="7" s="1"/>
  <c r="L107" i="7" s="1"/>
  <c r="AS111" i="1"/>
  <c r="F137" i="1"/>
  <c r="CY72" i="1"/>
  <c r="X72" i="1" s="1"/>
  <c r="AZ190" i="7" s="1"/>
  <c r="L188" i="7" s="1"/>
  <c r="CZ72" i="1"/>
  <c r="Y72" i="1" s="1"/>
  <c r="BA190" i="7" s="1"/>
  <c r="L189" i="7" s="1"/>
  <c r="W22" i="1"/>
  <c r="W180" i="1"/>
  <c r="F174" i="1"/>
  <c r="AD68" i="1"/>
  <c r="Q79" i="1"/>
  <c r="CY30" i="1"/>
  <c r="X30" i="1" s="1"/>
  <c r="AZ94" i="7" s="1"/>
  <c r="CZ30" i="1"/>
  <c r="Y30" i="1" s="1"/>
  <c r="BA94" i="7" s="1"/>
  <c r="CY76" i="1"/>
  <c r="X76" i="1" s="1"/>
  <c r="AZ210" i="7" s="1"/>
  <c r="L208" i="7" s="1"/>
  <c r="CZ76" i="1"/>
  <c r="Y76" i="1" s="1"/>
  <c r="BA210" i="7" s="1"/>
  <c r="L209" i="7" s="1"/>
  <c r="F128" i="1"/>
  <c r="AY111" i="1"/>
  <c r="CP76" i="1"/>
  <c r="O76" i="1" s="1"/>
  <c r="CC111" i="1"/>
  <c r="AT120" i="1"/>
  <c r="AQ18" i="1"/>
  <c r="F190" i="1"/>
  <c r="AE79" i="1"/>
  <c r="AD26" i="1"/>
  <c r="Q36" i="1"/>
  <c r="CY70" i="1"/>
  <c r="X70" i="1" s="1"/>
  <c r="AZ166" i="7" s="1"/>
  <c r="CZ70" i="1"/>
  <c r="Y70" i="1" s="1"/>
  <c r="AF79" i="1"/>
  <c r="CP70" i="1"/>
  <c r="O70" i="1" s="1"/>
  <c r="AC79" i="1"/>
  <c r="AU18" i="1"/>
  <c r="F199" i="1"/>
  <c r="AW111" i="1"/>
  <c r="F126" i="1"/>
  <c r="BB18" i="1"/>
  <c r="F193" i="1"/>
  <c r="CP30" i="1"/>
  <c r="O30" i="1" s="1"/>
  <c r="T22" i="1"/>
  <c r="F171" i="1"/>
  <c r="T180" i="1"/>
  <c r="AR120" i="1"/>
  <c r="CA111" i="1"/>
  <c r="AZ22" i="1"/>
  <c r="F161" i="1"/>
  <c r="AZ180" i="1"/>
  <c r="AP18" i="1"/>
  <c r="F189" i="1"/>
  <c r="L312" i="7" l="1"/>
  <c r="L93" i="7"/>
  <c r="V150" i="1"/>
  <c r="V22" i="1" s="1"/>
  <c r="L311" i="7"/>
  <c r="L294" i="7" s="1"/>
  <c r="L92" i="7"/>
  <c r="F59" i="1"/>
  <c r="G139" i="7" s="1"/>
  <c r="AN190" i="7"/>
  <c r="K190" i="7"/>
  <c r="I190" i="7" s="1"/>
  <c r="L367" i="7"/>
  <c r="L316" i="7"/>
  <c r="L164" i="7"/>
  <c r="L227" i="7"/>
  <c r="K108" i="7"/>
  <c r="I108" i="7" s="1"/>
  <c r="AN108" i="7"/>
  <c r="L134" i="7"/>
  <c r="L75" i="7"/>
  <c r="L383" i="7"/>
  <c r="L126" i="7"/>
  <c r="L332" i="7"/>
  <c r="AL79" i="1"/>
  <c r="BA166" i="7"/>
  <c r="AN210" i="7"/>
  <c r="K210" i="7"/>
  <c r="I210" i="7" s="1"/>
  <c r="L74" i="7"/>
  <c r="L382" i="7"/>
  <c r="L125" i="7"/>
  <c r="L331" i="7"/>
  <c r="GM76" i="1"/>
  <c r="GO76" i="1" s="1"/>
  <c r="R36" i="1"/>
  <c r="R26" i="1" s="1"/>
  <c r="AK79" i="1"/>
  <c r="AK68" i="1" s="1"/>
  <c r="GM33" i="1"/>
  <c r="GO33" i="1" s="1"/>
  <c r="AC68" i="1"/>
  <c r="P79" i="1"/>
  <c r="CE79" i="1"/>
  <c r="CF79" i="1"/>
  <c r="CH79" i="1"/>
  <c r="Q26" i="1"/>
  <c r="F48" i="1"/>
  <c r="Q150" i="1"/>
  <c r="AK36" i="1"/>
  <c r="GM28" i="1"/>
  <c r="AB36" i="1"/>
  <c r="AX18" i="1"/>
  <c r="F187" i="1"/>
  <c r="AZ18" i="1"/>
  <c r="F191" i="1"/>
  <c r="AR111" i="1"/>
  <c r="F148" i="1"/>
  <c r="GM30" i="1"/>
  <c r="GN30" i="1" s="1"/>
  <c r="CB36" i="1" s="1"/>
  <c r="GM70" i="1"/>
  <c r="AB79" i="1"/>
  <c r="AT111" i="1"/>
  <c r="F138" i="1"/>
  <c r="W18" i="1"/>
  <c r="F204" i="1"/>
  <c r="GM72" i="1"/>
  <c r="GO72" i="1" s="1"/>
  <c r="U22" i="1"/>
  <c r="F172" i="1"/>
  <c r="U180" i="1"/>
  <c r="T18" i="1"/>
  <c r="F201" i="1"/>
  <c r="AF68" i="1"/>
  <c r="S79" i="1"/>
  <c r="AE68" i="1"/>
  <c r="R79" i="1"/>
  <c r="Q68" i="1"/>
  <c r="F91" i="1"/>
  <c r="AF26" i="1"/>
  <c r="S36" i="1"/>
  <c r="BA18" i="1"/>
  <c r="F200" i="1"/>
  <c r="F50" i="1"/>
  <c r="AL68" i="1"/>
  <c r="Y79" i="1"/>
  <c r="AL36" i="1"/>
  <c r="AC26" i="1"/>
  <c r="CH36" i="1"/>
  <c r="P36" i="1"/>
  <c r="CE36" i="1"/>
  <c r="CF36" i="1"/>
  <c r="X79" i="1" l="1"/>
  <c r="L314" i="7"/>
  <c r="L365" i="7" s="1"/>
  <c r="K76" i="7"/>
  <c r="I76" i="7" s="1"/>
  <c r="AN76" i="7"/>
  <c r="V180" i="1"/>
  <c r="F173" i="1"/>
  <c r="G392" i="7"/>
  <c r="K41" i="7"/>
  <c r="R150" i="1"/>
  <c r="F164" i="1" s="1"/>
  <c r="L228" i="7"/>
  <c r="L236" i="7" s="1"/>
  <c r="L165" i="7"/>
  <c r="AN166" i="7" s="1"/>
  <c r="AN94" i="7"/>
  <c r="K94" i="7"/>
  <c r="I94" i="7" s="1"/>
  <c r="R22" i="1"/>
  <c r="CH26" i="1"/>
  <c r="AY36" i="1"/>
  <c r="CF26" i="1"/>
  <c r="AW36" i="1"/>
  <c r="CB26" i="1"/>
  <c r="AS36" i="1"/>
  <c r="Q22" i="1"/>
  <c r="Q180" i="1"/>
  <c r="F162" i="1"/>
  <c r="CF68" i="1"/>
  <c r="AW79" i="1"/>
  <c r="CE26" i="1"/>
  <c r="AV36" i="1"/>
  <c r="R68" i="1"/>
  <c r="F93" i="1"/>
  <c r="X68" i="1"/>
  <c r="F105" i="1"/>
  <c r="AB26" i="1"/>
  <c r="O36" i="1"/>
  <c r="CE68" i="1"/>
  <c r="AV79" i="1"/>
  <c r="AL26" i="1"/>
  <c r="Y36" i="1"/>
  <c r="S26" i="1"/>
  <c r="F51" i="1"/>
  <c r="S150" i="1"/>
  <c r="P26" i="1"/>
  <c r="F39" i="1"/>
  <c r="P150" i="1"/>
  <c r="Y68" i="1"/>
  <c r="F106" i="1"/>
  <c r="AB68" i="1"/>
  <c r="O79" i="1"/>
  <c r="GO28" i="1"/>
  <c r="CC36" i="1" s="1"/>
  <c r="CA36" i="1"/>
  <c r="P68" i="1"/>
  <c r="F82" i="1"/>
  <c r="S68" i="1"/>
  <c r="F94" i="1"/>
  <c r="U18" i="1"/>
  <c r="F202" i="1"/>
  <c r="V18" i="1"/>
  <c r="F203" i="1"/>
  <c r="GO70" i="1"/>
  <c r="CC79" i="1" s="1"/>
  <c r="CA79" i="1"/>
  <c r="AK26" i="1"/>
  <c r="X36" i="1"/>
  <c r="AY79" i="1"/>
  <c r="CH68" i="1"/>
  <c r="K42" i="7" l="1"/>
  <c r="G393" i="7"/>
  <c r="K166" i="7"/>
  <c r="I166" i="7" s="1"/>
  <c r="R180" i="1"/>
  <c r="F194" i="1" s="1"/>
  <c r="CA68" i="1"/>
  <c r="AR79" i="1"/>
  <c r="O68" i="1"/>
  <c r="F81" i="1"/>
  <c r="P22" i="1"/>
  <c r="F153" i="1"/>
  <c r="P180" i="1"/>
  <c r="AV68" i="1"/>
  <c r="F84" i="1"/>
  <c r="AV26" i="1"/>
  <c r="F41" i="1"/>
  <c r="AV150" i="1"/>
  <c r="X26" i="1"/>
  <c r="F62" i="1"/>
  <c r="X150" i="1"/>
  <c r="AY68" i="1"/>
  <c r="F87" i="1"/>
  <c r="CC68" i="1"/>
  <c r="AT79" i="1"/>
  <c r="Q18" i="1"/>
  <c r="F192" i="1"/>
  <c r="AW26" i="1"/>
  <c r="F42" i="1"/>
  <c r="AW150" i="1"/>
  <c r="CA26" i="1"/>
  <c r="AR36" i="1"/>
  <c r="Y26" i="1"/>
  <c r="F63" i="1"/>
  <c r="Y150" i="1"/>
  <c r="O26" i="1"/>
  <c r="F38" i="1"/>
  <c r="O150" i="1"/>
  <c r="AW68" i="1"/>
  <c r="F85" i="1"/>
  <c r="CC26" i="1"/>
  <c r="AT36" i="1"/>
  <c r="S22" i="1"/>
  <c r="S180" i="1"/>
  <c r="F165" i="1"/>
  <c r="J16" i="2" s="1"/>
  <c r="AS26" i="1"/>
  <c r="F53" i="1"/>
  <c r="AS150" i="1"/>
  <c r="AY26" i="1"/>
  <c r="F44" i="1"/>
  <c r="AY150" i="1"/>
  <c r="R18" i="1" l="1"/>
  <c r="AY22" i="1"/>
  <c r="AY180" i="1"/>
  <c r="F158" i="1"/>
  <c r="AS22" i="1"/>
  <c r="F167" i="1"/>
  <c r="AS180" i="1"/>
  <c r="S18" i="1"/>
  <c r="F195" i="1"/>
  <c r="AR26" i="1"/>
  <c r="F64" i="1"/>
  <c r="AR150" i="1"/>
  <c r="AW22" i="1"/>
  <c r="F156" i="1"/>
  <c r="AW180" i="1"/>
  <c r="AV22" i="1"/>
  <c r="F155" i="1"/>
  <c r="AV180" i="1"/>
  <c r="Y22" i="1"/>
  <c r="F177" i="1"/>
  <c r="Y180" i="1"/>
  <c r="AT68" i="1"/>
  <c r="F97" i="1"/>
  <c r="X22" i="1"/>
  <c r="F176" i="1"/>
  <c r="X180" i="1"/>
  <c r="P18" i="1"/>
  <c r="F183" i="1"/>
  <c r="AT26" i="1"/>
  <c r="F54" i="1"/>
  <c r="AT150" i="1"/>
  <c r="O22" i="1"/>
  <c r="F152" i="1"/>
  <c r="O180" i="1"/>
  <c r="AR68" i="1"/>
  <c r="F107" i="1"/>
  <c r="E16" i="2" l="1"/>
  <c r="C41" i="7"/>
  <c r="X18" i="1"/>
  <c r="F206" i="1"/>
  <c r="AV18" i="1"/>
  <c r="F185" i="1"/>
  <c r="Y18" i="1"/>
  <c r="F207" i="1"/>
  <c r="O18" i="1"/>
  <c r="F182" i="1"/>
  <c r="AR22" i="1"/>
  <c r="F178" i="1"/>
  <c r="AR180" i="1"/>
  <c r="AT22" i="1"/>
  <c r="F168" i="1"/>
  <c r="AT180" i="1"/>
  <c r="AW18" i="1"/>
  <c r="F186" i="1"/>
  <c r="AS18" i="1"/>
  <c r="F197" i="1"/>
  <c r="AY18" i="1"/>
  <c r="F188" i="1"/>
  <c r="F16" i="2" l="1"/>
  <c r="I16" i="2" s="1"/>
  <c r="N16" i="2" s="1"/>
  <c r="C42" i="7"/>
  <c r="C38" i="7" s="1"/>
  <c r="AR18" i="1"/>
  <c r="F208" i="1"/>
  <c r="AT18" i="1"/>
  <c r="F198" i="1"/>
</calcChain>
</file>

<file path=xl/sharedStrings.xml><?xml version="1.0" encoding="utf-8"?>
<sst xmlns="http://schemas.openxmlformats.org/spreadsheetml/2006/main" count="3604" uniqueCount="528">
  <si>
    <t>Smeta.RU  (495) 974-1589</t>
  </si>
  <si>
    <t>_PS_</t>
  </si>
  <si>
    <t>Smeta.RU</t>
  </si>
  <si>
    <t/>
  </si>
  <si>
    <t>«Строительство КЛ-10 кВ от ПС-110 кВ №483 "Ивановская" до РП-10/0,4 кВ №71, в т.ч. ПИР, МО, Истринский г.о., д. Петровское (7,5 км; 500 п.м.)»</t>
  </si>
  <si>
    <t>02-01-04</t>
  </si>
  <si>
    <t>04. Строительство КЛ-10 кВ (по конструкциям)</t>
  </si>
  <si>
    <t>Каплина С.Г.</t>
  </si>
  <si>
    <t>Главный специалист сметного отдела</t>
  </si>
  <si>
    <t>Сметные нормы списания</t>
  </si>
  <si>
    <t>Коды ценников</t>
  </si>
  <si>
    <t>ФСНБ-2022_И17 Строительство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</si>
  <si>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</si>
  <si>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</si>
  <si>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</si>
  <si>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</si>
  <si>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</si>
  <si>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Монтажные работы КЛ-10 кВ (по конструкциям)</t>
  </si>
  <si>
    <t>334040.03.26-ЭС</t>
  </si>
  <si>
    <t>Новый раздел</t>
  </si>
  <si>
    <t>Прокладка кабеля в РП-10кВ</t>
  </si>
  <si>
    <t>1</t>
  </si>
  <si>
    <t>м08-02-147-05</t>
  </si>
  <si>
    <t>Кабель до 35 кВ по установленным конструкциям и лоткам с креплением на поворотах и в конце трассы, масса 1 м кабеля: свыше 6 до 9 кг</t>
  </si>
  <si>
    <t>100 м</t>
  </si>
  <si>
    <t>ГЭСНм-2022 доп.7, м08-02-147-05, приказ Минстроя России от 02.08.2023 г. № 551/пр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</si>
  <si>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</si>
  <si>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</si>
  <si>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</si>
  <si>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</si>
  <si>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</si>
  <si>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</si>
  <si>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</si>
  <si>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</si>
  <si>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</si>
  <si>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</t>
  </si>
  <si>
    <t>26-02-022-01</t>
  </si>
  <si>
    <t>Огнезащитное покрытие толщиной слоя 1 мм кабелей и проводов</t>
  </si>
  <si>
    <t>100 м2</t>
  </si>
  <si>
    <t>ГЭСН-2022, 26-02-022-01, приказ Минстроя России от 18.05.2022 г. № 378/пр</t>
  </si>
  <si>
    <t>Общестроительные работы</t>
  </si>
  <si>
    <t>Теплоизоляционные работы</t>
  </si>
  <si>
    <t>ФЕР-26</t>
  </si>
  <si>
    <t>Пр/812-020.0-1</t>
  </si>
  <si>
    <t>Пр/774-020.0</t>
  </si>
  <si>
    <t>2,1</t>
  </si>
  <si>
    <t>14.2.02.03</t>
  </si>
  <si>
    <t>Краска огнезащитная</t>
  </si>
  <si>
    <t>т</t>
  </si>
  <si>
    <t>3</t>
  </si>
  <si>
    <t>14.2.02.07-0001</t>
  </si>
  <si>
    <t>Материал огнезащитный терморасширяющийся для покрытия электрических кабелей</t>
  </si>
  <si>
    <t>кг</t>
  </si>
  <si>
    <t>ФСБЦ-2022 доп.8, 14.2.02.07-0001, приказ Минстроя России от 14.11.2023 г. № 817/пр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</si>
  <si>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</si>
  <si>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</si>
  <si>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</si>
  <si>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4</t>
  </si>
  <si>
    <t>м08-02-189-06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</si>
  <si>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</t>
  </si>
  <si>
    <t>шт</t>
  </si>
  <si>
    <t>ГЭСНм-2022 доп.7, м08-02-189-06, приказ Минстроя России от 02.08.2023 г. № 551/пр</t>
  </si>
  <si>
    <t>ШТ</t>
  </si>
  <si>
    <t>4,1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</si>
  <si>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</si>
  <si>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</si>
  <si>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</si>
  <si>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</si>
  <si>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</si>
  <si>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</si>
  <si>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</si>
  <si>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</si>
  <si>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</si>
  <si>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</si>
  <si>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</si>
  <si>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</si>
  <si>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</si>
  <si>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</si>
  <si>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</si>
  <si>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</si>
  <si>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</si>
  <si>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</si>
  <si>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</si>
  <si>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</si>
  <si>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</si>
  <si>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</si>
  <si>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</si>
  <si>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</si>
  <si>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</si>
  <si>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</si>
  <si>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</si>
  <si>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</si>
  <si>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</si>
  <si>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</si>
  <si>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</si>
  <si>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</si>
  <si>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</si>
  <si>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</si>
  <si>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</si>
  <si>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</si>
  <si>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</si>
  <si>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</si>
  <si>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</si>
  <si>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</si>
  <si>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</si>
  <si>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</si>
  <si>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</si>
  <si>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</si>
  <si>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</si>
  <si>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</si>
  <si>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</si>
  <si>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</si>
  <si>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</si>
  <si>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</si>
  <si>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</si>
  <si>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</si>
  <si>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</si>
  <si>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</si>
  <si>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кабеля по опоре</t>
  </si>
  <si>
    <t>5</t>
  </si>
  <si>
    <t>м08-02-147-14</t>
  </si>
  <si>
    <t>Кабель до 35 кВ по установленным конструкциям и лоткам с креплением по всей длине, масса 1 м кабеля: свыше 6 до 9 кг</t>
  </si>
  <si>
    <t>ГЭСНм-2022 доп.7, м08-02-147-14, приказ Минстроя России от 02.08.2023 г. № 551/пр</t>
  </si>
  <si>
    <t>*(0,2+1)</t>
  </si>
  <si>
    <t>Поправка: 421/пр_2020_прил.10_т.1_п.4_гр.4</t>
  </si>
  <si>
    <t>5,1</t>
  </si>
  <si>
    <t>6</t>
  </si>
  <si>
    <t>м10-06-034-15</t>
  </si>
  <si>
    <t>Защита кабеля металлическими желобами на стене: бетонной</t>
  </si>
  <si>
    <t>м</t>
  </si>
  <si>
    <t>ГЭСНм-2022 доп.17, м10-06-034-15, приказ Минстроя России от 17.02.2026 г. № 91/пр</t>
  </si>
  <si>
    <t>Оборудование связи: прокладка и монтаж сетей связи</t>
  </si>
  <si>
    <t>мФЕР-10</t>
  </si>
  <si>
    <t>Пр/812-051.1-1</t>
  </si>
  <si>
    <t>Пр/774-051.1</t>
  </si>
  <si>
    <t>6,1</t>
  </si>
  <si>
    <t>20.2.02.07-0001</t>
  </si>
  <si>
    <t>Желоб металлический, размеры 48х1000 мм</t>
  </si>
  <si>
    <t>ФСБЦ-2022, 20.2.02.07-0001, приказ Минстроя России от 18.05.2022 г. № 378/пр</t>
  </si>
  <si>
    <t>6,2</t>
  </si>
  <si>
    <t>7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</si>
  <si>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</si>
  <si>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</si>
  <si>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</si>
  <si>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8</t>
  </si>
  <si>
    <t>м08-02-189-12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</si>
  <si>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</t>
  </si>
  <si>
    <t>ГЭСНм-2022 доп.7, м08-02-189-12, приказ Минстроя России от 02.08.2023 г. № 551/пр</t>
  </si>
  <si>
    <t>8,1</t>
  </si>
  <si>
    <t>Материалы</t>
  </si>
  <si>
    <t>9</t>
  </si>
  <si>
    <t>ТЦ_21.1.07.02_50_5001055273_21.04.2026_02_1.1</t>
  </si>
  <si>
    <t>Кабель АСБл-10 3х240(мн)</t>
  </si>
  <si>
    <t>Материалы, отсутствующие в СНБ (Монтажные)</t>
  </si>
  <si>
    <t>МР КА Монтажные</t>
  </si>
  <si>
    <t>10</t>
  </si>
  <si>
    <t>ТЦ_20.2.09.08_77_5001055273_21.04.2026_02_4.1</t>
  </si>
  <si>
    <t>Муфта концевая внутренней установки 3КВТп-10-150/240(Б)</t>
  </si>
  <si>
    <t>11</t>
  </si>
  <si>
    <t>ТЦ_20.2.09.08_77_5001055273_21.04.2026_02_5.1</t>
  </si>
  <si>
    <t>Муфта концевая наружной установки 3КНТп-10-150/240(Б)</t>
  </si>
  <si>
    <t>12</t>
  </si>
  <si>
    <t>ТЦ_22.2.02.20_77_5001055273_21.04.2026_02_6.1</t>
  </si>
  <si>
    <t>Хомут Х-51</t>
  </si>
  <si>
    <t>Материалы, отсутствующие в СНБ (Строительные)</t>
  </si>
  <si>
    <t>МР КА Строительные</t>
  </si>
  <si>
    <t>13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</si>
  <si>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</si>
  <si>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</si>
  <si>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</si>
  <si>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14</t>
  </si>
  <si>
    <t>25.2.02.11-0051</t>
  </si>
  <si>
    <t>Скрепы для фиксации на промежуточных опорах, размер 20 мм</t>
  </si>
  <si>
    <t>100 ШТ</t>
  </si>
  <si>
    <t>ФСБЦ-2022 доп.12, 25.2.02.11-0051, приказ Минстроя России от 07.11.2024 г. № 747/пр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</si>
  <si>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</si>
  <si>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</si>
  <si>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</si>
  <si>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</si>
  <si>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</si>
  <si>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</si>
  <si>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</si>
  <si>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</si>
  <si>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</si>
  <si>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</si>
  <si>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</si>
  <si>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</si>
  <si>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</si>
  <si>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</si>
  <si>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</si>
  <si>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</si>
  <si>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</si>
  <si>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</si>
  <si>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</si>
  <si>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</si>
  <si>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</si>
  <si>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</si>
  <si>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</si>
  <si>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</si>
  <si>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</si>
  <si>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</si>
  <si>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</si>
  <si>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</si>
  <si>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</si>
  <si>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</si>
  <si>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</si>
  <si>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</si>
  <si>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</si>
  <si>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</si>
  <si>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</si>
  <si>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</si>
  <si>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</si>
  <si>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</si>
  <si>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</si>
  <si>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</si>
  <si>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</si>
  <si>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</si>
  <si>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</si>
  <si>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</si>
  <si>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</si>
  <si>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</si>
  <si>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</si>
  <si>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</si>
  <si>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</si>
  <si>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</si>
  <si>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</si>
  <si>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</si>
  <si>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</si>
  <si>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</si>
  <si>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</si>
  <si>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</si>
  <si>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</si>
  <si>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</si>
  <si>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</si>
  <si>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</si>
  <si>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</si>
  <si>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</si>
  <si>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</si>
  <si>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</si>
  <si>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</si>
  <si>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</si>
  <si>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</si>
  <si>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</si>
  <si>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</si>
  <si>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</si>
  <si>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</si>
  <si>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</si>
  <si>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</si>
  <si>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</si>
  <si>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</si>
  <si>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</si>
  <si>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</si>
  <si>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1-100-38</t>
  </si>
  <si>
    <t>Средний разряд работы 3,8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</si>
  <si>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</si>
  <si>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</si>
  <si>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</si>
  <si>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</si>
  <si>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</si>
  <si>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</si>
  <si>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</si>
  <si>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</si>
  <si>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</si>
  <si>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</si>
  <si>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</si>
  <si>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</si>
  <si>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</si>
  <si>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</si>
  <si>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</si>
  <si>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</si>
  <si>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</si>
  <si>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</si>
  <si>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</si>
  <si>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</si>
  <si>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</si>
  <si>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</si>
  <si>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</si>
  <si>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</si>
  <si>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</si>
  <si>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</si>
  <si>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</si>
  <si>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</si>
  <si>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</si>
  <si>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</si>
  <si>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</si>
  <si>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1-100-35</t>
  </si>
  <si>
    <t>Средний разряд работы 3,5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</si>
  <si>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</si>
  <si>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</si>
  <si>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</si>
  <si>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01.7.03.01-0001</t>
  </si>
  <si>
    <t>ФСБЦ-2022, 01.7.03.01-0001, приказ Минстроя России от 18.05.2022 г. № 378/пр</t>
  </si>
  <si>
    <t>Вода</t>
  </si>
  <si>
    <t>м3</t>
  </si>
  <si>
    <t>01.7.07.08-0003</t>
  </si>
  <si>
    <t>ФСБЦ-2022 доп.8, 01.7.07.08-0003, приказ Минстроя России от 14.11.2023 г. № 817/пр</t>
  </si>
  <si>
    <t>Мыло хозяйственное твердое 72 %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</si>
  <si>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</si>
  <si>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</si>
  <si>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</si>
  <si>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2-100-03</t>
  </si>
  <si>
    <t>Рабочий 3 разряда</t>
  </si>
  <si>
    <t>чел.-ч</t>
  </si>
  <si>
    <t>2-100-05</t>
  </si>
  <si>
    <t>Рабочий 5 разряда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</si>
  <si>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</si>
  <si>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</si>
  <si>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</si>
  <si>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1-100-30</t>
  </si>
  <si>
    <t>Средний разряд работы 3,0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</si>
  <si>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</si>
  <si>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</si>
  <si>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</si>
  <si>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4-100-050</t>
  </si>
  <si>
    <t>01.7.15.07-0012</t>
  </si>
  <si>
    <t>ФСБЦ-2022, 01.7.15.07-0012, приказ Минстроя России от 18.05.2022 г. № 378/пр</t>
  </si>
  <si>
    <t>Дюбели пластмассовые с шурупами, диаметр 12 мм, длина 70 мм, диаметр шурупа 8 мм, длина шурупа 70 мм</t>
  </si>
  <si>
    <t>01.7.15.14-0168</t>
  </si>
  <si>
    <t>ФСБЦ-2022 доп.2, 01.7.15.14-0168, приказ Минстроя России от 26.08.2022 г. № 703/пр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</si>
  <si>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</si>
  <si>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</si>
  <si>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ФСБЦ-2022, 03.1.01.01-0002, приказ Минстроя России от 18.05.2022 г. № 378/пр</t>
  </si>
  <si>
    <t>Гипс строительный Г-3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</si>
  <si>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</si>
  <si>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</si>
  <si>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</si>
  <si>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14.5.02.01-0002</t>
  </si>
  <si>
    <t>ФСБЦ-2022, 14.5.02.01-0002, приказ Минстроя России от 18.05.2022 г. № 378/пр</t>
  </si>
  <si>
    <t>Мастика герметизирующая нетвердеющая для герметизации швов и стыков, марка УМС-50</t>
  </si>
  <si>
    <t>14.5.05.02-0001</t>
  </si>
  <si>
    <t>ФСБЦ-2022, 14.5.05.02-0001, приказ Минстроя России от 18.05.2022 г. № 378/пр</t>
  </si>
  <si>
    <t>Олифа натуральная</t>
  </si>
  <si>
    <t>20.2.08.07-0023</t>
  </si>
  <si>
    <t>ФСБЦ-2022, 20.2.08.07-0023, приказ Минстроя России от 18.05.2022 г. № 378/пр</t>
  </si>
  <si>
    <t>Скобы накладные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</si>
  <si>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</si>
  <si>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</si>
  <si>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</si>
  <si>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*1,20</t>
  </si>
  <si>
    <t>421/пр_2020_прил.10_т.1_п.4_гр.4</t>
  </si>
  <si>
    <t>Методика 421/пр (Строительство)</t>
  </si>
  <si>
    <t>Конъюнктурный анализ</t>
  </si>
  <si>
    <t>1.1</t>
  </si>
  <si>
    <t>21.1.07.02</t>
  </si>
  <si>
    <t>ООО "Компания Альянс-Кабель"</t>
  </si>
  <si>
    <t>МО</t>
  </si>
  <si>
    <t>5001055273</t>
  </si>
  <si>
    <t>501201001</t>
  </si>
  <si>
    <t>https://www.a-cab.ru/</t>
  </si>
  <si>
    <t>50</t>
  </si>
  <si>
    <t>РФ</t>
  </si>
  <si>
    <t>1.2</t>
  </si>
  <si>
    <t>ТЦ_21.1.07.02_77_7727455290_21.04.2026_02_1.2</t>
  </si>
  <si>
    <t>ООО "УКС Энергия"</t>
  </si>
  <si>
    <t>Москва</t>
  </si>
  <si>
    <t>7727455290</t>
  </si>
  <si>
    <t>772701001</t>
  </si>
  <si>
    <t>https://uksenergy.ru/</t>
  </si>
  <si>
    <t>77</t>
  </si>
  <si>
    <t>1.3</t>
  </si>
  <si>
    <t>ТЦ_21.1.07.02_77_7719546987_21.04.2026_02_1.3</t>
  </si>
  <si>
    <t>ООО ТК "Норма-кабель"</t>
  </si>
  <si>
    <t>7719546987</t>
  </si>
  <si>
    <t>504101001</t>
  </si>
  <si>
    <t>https://www.sip2a.ru/</t>
  </si>
  <si>
    <t>4.1</t>
  </si>
  <si>
    <t>20.2.09.08</t>
  </si>
  <si>
    <t>4.2</t>
  </si>
  <si>
    <t>ТЦ_20.2.09.08_77_7727455290_21.04.2026_02_4.2</t>
  </si>
  <si>
    <t>4.3</t>
  </si>
  <si>
    <t>ТЦ_20.2.09.08_77_7719546987_21.04.2026_02_4.3</t>
  </si>
  <si>
    <t>5.1</t>
  </si>
  <si>
    <t>5.2</t>
  </si>
  <si>
    <t>ТЦ_20.2.09.08_77_7727455290_21.04.2026_02_5.2</t>
  </si>
  <si>
    <t>5.3</t>
  </si>
  <si>
    <t>ТЦ_20.2.09.08_77_7719546987_21.04.2026_02_5.3</t>
  </si>
  <si>
    <t>6.1</t>
  </si>
  <si>
    <t>22.2.02.20</t>
  </si>
  <si>
    <t>6.2</t>
  </si>
  <si>
    <t>ТЦ_22.2.02.20_77_7727455290_21.04.2026_02_6.2</t>
  </si>
  <si>
    <t>6.3</t>
  </si>
  <si>
    <t>ТЦ_22.2.02.20_77_7719546987_21.04.2026_02_6.3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</si>
  <si>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</si>
  <si>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</si>
  <si>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</si>
  <si>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</si>
  <si>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</si>
  <si>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</si>
  <si>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</si>
  <si>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</si>
  <si>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</si>
  <si>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</si>
  <si>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</si>
  <si>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</si>
  <si>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</si>
  <si>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</si>
  <si>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</si>
  <si>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</si>
  <si>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</si>
  <si>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</si>
  <si>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</si>
  <si>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</si>
  <si>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</si>
  <si>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</si>
  <si>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</si>
  <si>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</si>
  <si>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</si>
  <si>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</si>
  <si>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</si>
  <si>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</si>
  <si>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</si>
  <si>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</si>
  <si>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</si>
  <si>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</si>
  <si>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</si>
  <si>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</si>
  <si>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</si>
  <si>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</si>
  <si>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</si>
  <si>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</si>
  <si>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</si>
  <si>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</si>
  <si>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</si>
  <si>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</si>
  <si>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</si>
  <si>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</si>
  <si>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</si>
  <si>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</si>
  <si>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Прокладка кабеля в РП-10кВ</t>
  </si>
  <si>
    <t>ГЭСНм 08-02-147-05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</si>
  <si>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</si>
  <si>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</si>
  <si>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</si>
  <si>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</si>
  <si>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</si>
  <si>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</si>
  <si>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</si>
  <si>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</si>
  <si>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</si>
  <si>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</si>
  <si>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</si>
  <si>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</si>
  <si>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ГЭСН 26-02-022-01</t>
  </si>
  <si>
    <t>НР Теплоизоляционные работы</t>
  </si>
  <si>
    <t>СП Теплоизоляционные работы</t>
  </si>
  <si>
    <t>ГЭСНм 08-02-189-06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</si>
  <si>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</si>
  <si>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</si>
  <si>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</si>
  <si>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</si>
  <si>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</si>
  <si>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</si>
  <si>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</si>
  <si>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</si>
  <si>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</si>
  <si>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</si>
  <si>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</si>
  <si>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</si>
  <si>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</si>
  <si>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</si>
  <si>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</si>
  <si>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</si>
  <si>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</si>
  <si>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</si>
  <si>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</si>
  <si>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</si>
  <si>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</si>
  <si>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</si>
  <si>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</si>
  <si>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</si>
  <si>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</si>
  <si>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</si>
  <si>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Прокладка кабеля по опоре</t>
  </si>
  <si>
    <t>ГЭСНм 08-02-147-14</t>
  </si>
  <si>
    <t>ЭМ *1,20; ЗТ *1,20; ЗТм *1,20</t>
  </si>
  <si>
    <t>ГЭСНм 10-06-034-15</t>
  </si>
  <si>
    <t>ОТм(ЗТм) Средний разряд машинистов 5</t>
  </si>
  <si>
    <t>Исключен
Желоб металлический, размеры 48х1000 мм</t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</si>
  <si>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</si>
  <si>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</si>
  <si>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ГЭСНм 08-02-189-12</t>
  </si>
  <si>
    <t>8.1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</si>
  <si>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</si>
  <si>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</si>
  <si>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</si>
  <si>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</si>
  <si>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</si>
  <si>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</si>
  <si>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</si>
  <si>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</si>
  <si>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</si>
  <si>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</si>
  <si>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</si>
  <si>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</si>
  <si>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</si>
  <si>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</si>
  <si>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</si>
  <si>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</si>
  <si>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</si>
  <si>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</si>
  <si>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</si>
  <si>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</si>
  <si>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</si>
  <si>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(наименование объекта строительства)</t>
  </si>
  <si>
    <t>№ пп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</si>
  <si>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</si>
  <si>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</si>
  <si>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</si>
  <si>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</si>
  <si>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</si>
  <si>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</si>
  <si>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</si>
  <si>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</si>
  <si>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Заготовительно-складские расходы</t>
  </si>
  <si>
    <t>Сметная цена без НДС в руб. за ед. изм.</t>
  </si>
  <si>
    <t>Год</t>
  </si>
  <si>
    <t>Квартал</t>
  </si>
  <si>
    <t>Наименование производителя / поставщика</t>
  </si>
  <si>
    <t>КПП организации</t>
  </si>
  <si>
    <t>ИНН организации</t>
  </si>
  <si>
    <t>Гиперссылка на вебсайт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</si>
  <si>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</si>
  <si>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(1)/Поставщик (2))</t>
  </si>
  <si>
    <t>Наименование обосновывающего документа</t>
  </si>
  <si>
    <t>Номер страницы</t>
  </si>
  <si>
    <t>руб.</t>
  </si>
  <si>
    <t>По объекту: 04. Строительство КЛ-10 кВ (по конструкциям)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</si>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</sst>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166" fontId="21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2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6" fillId="0" borderId="0" xfId="0" applyNumberFormat="1" applyFont="1" applyAlignment="1">
      <alignment vertical="center"/>
    </xf>
    <xf numFmtId="0" fontId="27" fillId="0" borderId="0" xfId="0" applyNumberFormat="1" applyFont="1" applyAlignment="1">
      <alignment vertical="center"/>
    </xf>
    <xf numFmtId="0" fontId="10" fillId="0" borderId="0" xfId="0" applyNumberFormat="1" applyFont="1" applyAlignment="1">
      <alignment vertical="center"/>
    </xf>
    <xf numFmtId="0" fontId="10" fillId="0" borderId="1" xfId="0" applyNumberFormat="1" applyFont="1" applyBorder="1" applyAlignment="1"/>
    <xf numFmtId="0" fontId="27" fillId="0" borderId="7" xfId="0" applyNumberFormat="1" applyFont="1" applyBorder="1" applyAlignment="1">
      <alignment horizontal="center" vertical="center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5" fontId="23" fillId="0" borderId="7" xfId="0" applyNumberFormat="1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5" fontId="21" fillId="0" borderId="7" xfId="0" applyNumberFormat="1" applyFont="1" applyBorder="1" applyAlignment="1">
      <alignment horizontal="right" vertical="top" wrapText="1"/>
    </xf>
    <xf numFmtId="0" fontId="17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5" fillId="0" borderId="2" xfId="0" applyNumberFormat="1" applyFont="1" applyBorder="1" applyAlignment="1">
      <alignment horizontal="center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0" fontId="24" fillId="0" borderId="0" xfId="0" applyFont="1" applyAlignment="1">
      <alignment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27" fillId="0" borderId="5" xfId="0" applyNumberFormat="1" applyFont="1" applyBorder="1" applyAlignment="1">
      <alignment horizontal="center" vertical="center" wrapText="1"/>
    </xf>
    <xf numFmtId="0" fontId="27" fillId="0" borderId="6" xfId="0" applyNumberFormat="1" applyFont="1" applyBorder="1" applyAlignment="1">
      <alignment horizontal="center" vertical="center" wrapText="1"/>
    </xf>
    <xf numFmtId="0" fontId="27" fillId="0" borderId="8" xfId="0" applyNumberFormat="1" applyFont="1" applyBorder="1" applyAlignment="1">
      <alignment horizontal="center" vertical="center" wrapText="1"/>
    </xf>
    <xf numFmtId="0" fontId="27" fillId="0" borderId="19" xfId="0" applyNumberFormat="1" applyFont="1" applyBorder="1" applyAlignment="1">
      <alignment horizontal="center" vertical="center" wrapText="1"/>
    </xf>
    <xf numFmtId="0" fontId="27" fillId="0" borderId="20" xfId="0" applyNumberFormat="1" applyFont="1" applyBorder="1" applyAlignment="1">
      <alignment horizontal="center" vertical="center" wrapText="1"/>
    </xf>
    <xf numFmtId="0" fontId="27" fillId="0" borderId="21" xfId="0" applyNumberFormat="1" applyFont="1" applyBorder="1" applyAlignment="1">
      <alignment horizontal="center" vertical="center" wrapText="1"/>
    </xf>
    <xf numFmtId="0" fontId="20" fillId="0" borderId="7" xfId="0" quotePrefix="1" applyFont="1" applyBorder="1" applyAlignment="1">
      <alignment horizontal="left" vertical="top" wrapText="1"/>
    </xf>
    <xf numFmtId="0" fontId="27" fillId="0" borderId="3" xfId="0" applyNumberFormat="1" applyFont="1" applyBorder="1" applyAlignment="1">
      <alignment horizontal="center" vertical="center" wrapText="1"/>
    </xf>
    <xf numFmtId="0" fontId="27" fillId="0" borderId="16" xfId="0" applyNumberFormat="1" applyFont="1" applyBorder="1" applyAlignment="1">
      <alignment horizontal="center" vertical="center" wrapText="1"/>
    </xf>
    <xf numFmtId="0" fontId="27" fillId="0" borderId="4" xfId="0" applyNumberFormat="1" applyFont="1" applyBorder="1" applyAlignment="1">
      <alignment horizontal="center" vertical="center" wrapText="1"/>
    </xf>
    <xf numFmtId="0" fontId="27" fillId="0" borderId="17" xfId="0" applyNumberFormat="1" applyFont="1" applyBorder="1" applyAlignment="1">
      <alignment horizontal="center" vertical="center" wrapText="1"/>
    </xf>
    <xf numFmtId="0" fontId="27" fillId="0" borderId="11" xfId="0" applyNumberFormat="1" applyFont="1" applyBorder="1" applyAlignment="1">
      <alignment horizontal="center" vertical="center" wrapText="1"/>
    </xf>
    <xf numFmtId="0" fontId="27" fillId="0" borderId="18" xfId="0" applyNumberFormat="1" applyFont="1" applyBorder="1" applyAlignment="1">
      <alignment horizontal="center" vertical="center" wrapText="1"/>
    </xf>
    <xf numFmtId="0" fontId="27" fillId="0" borderId="13" xfId="0" applyNumberFormat="1" applyFont="1" applyBorder="1" applyAlignment="1">
      <alignment horizontal="center" vertical="center" wrapText="1"/>
    </xf>
    <xf numFmtId="0" fontId="27" fillId="0" borderId="14" xfId="0" applyNumberFormat="1" applyFont="1" applyBorder="1" applyAlignment="1">
      <alignment horizontal="center" vertical="center" wrapText="1"/>
    </xf>
    <xf numFmtId="0" fontId="27" fillId="0" borderId="15" xfId="0" applyNumberFormat="1" applyFont="1" applyBorder="1" applyAlignment="1">
      <alignment horizontal="center" vertical="center" wrapText="1"/>
    </xf>
    <xf numFmtId="0" fontId="26" fillId="0" borderId="0" xfId="0" applyNumberFormat="1" applyFont="1" applyAlignment="1">
      <alignment horizontal="center" vertical="center"/>
    </xf>
    <xf numFmtId="0" fontId="27" fillId="0" borderId="1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8B12D-2FFE-4CF2-B595-88466AD07642}">
  <sheetPr>
    <pageSetUpPr fitToPage="1"/>
  </sheetPr>
  <dimension ref="A1:CO401"/>
  <sheetViews>
    <sheetView tabSelected="1" topLeftCell="A19" zoomScaleNormal="100" workbookViewId="0">
      <selection activeCell="A256" sqref="A25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21" t="s">
        <v>385</v>
      </c>
      <c r="B2" s="121"/>
      <c r="C2" s="121"/>
      <c r="D2" s="121"/>
      <c r="E2" s="121"/>
      <c r="F2" s="122" t="s">
        <v>424</v>
      </c>
      <c r="G2" s="122"/>
      <c r="H2" s="122"/>
      <c r="I2" s="122"/>
      <c r="J2" s="122"/>
      <c r="K2" s="122"/>
      <c r="L2" s="122"/>
    </row>
    <row r="3" spans="1:93" ht="13.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121" t="s">
        <v>386</v>
      </c>
      <c r="B4" s="121"/>
      <c r="C4" s="121"/>
      <c r="D4" s="121"/>
      <c r="E4" s="121"/>
      <c r="F4" s="12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2"/>
      <c r="H4" s="122"/>
      <c r="I4" s="122"/>
      <c r="J4" s="122"/>
      <c r="K4" s="122"/>
      <c r="L4" s="122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40.25" x14ac:dyDescent="0.2">
      <c r="A6" s="121" t="s">
        <v>387</v>
      </c>
      <c r="B6" s="121"/>
      <c r="C6" s="121"/>
      <c r="D6" s="121"/>
      <c r="E6" s="121"/>
      <c r="F6" s="12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2"/>
      <c r="H6" s="122"/>
      <c r="I6" s="122"/>
      <c r="J6" s="122"/>
      <c r="K6" s="122"/>
      <c r="L6" s="122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121" t="s">
        <v>388</v>
      </c>
      <c r="B8" s="121"/>
      <c r="C8" s="121"/>
      <c r="D8" s="121"/>
      <c r="E8" s="121"/>
      <c r="F8" s="122" t="s">
        <v>248</v>
      </c>
      <c r="G8" s="122"/>
      <c r="H8" s="122"/>
      <c r="I8" s="122"/>
      <c r="J8" s="122"/>
      <c r="K8" s="122"/>
      <c r="L8" s="122"/>
    </row>
    <row r="9" spans="1:93" ht="13.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121" t="s">
        <v>389</v>
      </c>
      <c r="B10" s="121"/>
      <c r="C10" s="121"/>
      <c r="D10" s="121"/>
      <c r="E10" s="121"/>
      <c r="F10" s="122" t="s">
        <v>250</v>
      </c>
      <c r="G10" s="122"/>
      <c r="H10" s="122"/>
      <c r="I10" s="122"/>
      <c r="J10" s="122"/>
      <c r="K10" s="122"/>
      <c r="L10" s="122"/>
    </row>
    <row r="11" spans="1:93" ht="13.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3.5" customHeight="1" x14ac:dyDescent="0.2">
      <c r="A12" s="121" t="s">
        <v>390</v>
      </c>
      <c r="B12" s="121"/>
      <c r="C12" s="121"/>
      <c r="D12" s="121"/>
      <c r="E12" s="121"/>
      <c r="F12" s="122" t="s">
        <v>425</v>
      </c>
      <c r="G12" s="122"/>
      <c r="H12" s="122"/>
      <c r="I12" s="122"/>
      <c r="J12" s="122"/>
      <c r="K12" s="122"/>
      <c r="L12" s="122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121" t="s">
        <v>391</v>
      </c>
      <c r="B14" s="121"/>
      <c r="C14" s="121"/>
      <c r="D14" s="121"/>
      <c r="E14" s="121"/>
      <c r="F14" s="122" t="str">
        <f>IF(Source!CZ12 &lt;&gt; "", Source!CZ12, "")</f>
        <v/>
      </c>
      <c r="G14" s="122"/>
      <c r="H14" s="122"/>
      <c r="I14" s="122"/>
      <c r="J14" s="122"/>
      <c r="K14" s="122"/>
      <c r="L14" s="122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121" t="s">
        <v>392</v>
      </c>
      <c r="B16" s="121"/>
      <c r="C16" s="121"/>
      <c r="D16" s="121"/>
      <c r="E16" s="121"/>
      <c r="F16" s="122" t="str">
        <f>IF(Source!DA12 &lt;&gt; "", Source!DA12, "")</f>
        <v/>
      </c>
      <c r="G16" s="122"/>
      <c r="H16" s="122"/>
      <c r="I16" s="122"/>
      <c r="J16" s="122"/>
      <c r="K16" s="122"/>
      <c r="L16" s="122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15.75" x14ac:dyDescent="0.25">
      <c r="A19" s="117" t="s">
        <v>4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CN19" s="37" t="s">
        <v>4</v>
      </c>
    </row>
    <row r="20" spans="1:92" ht="14.45" customHeight="1" x14ac:dyDescent="0.2">
      <c r="A20" s="114" t="s">
        <v>393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</row>
    <row r="21" spans="1:92" ht="14.1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117" t="str">
        <f>IF(Source!G12&lt;&gt;"Новый объект", Source!G12, "")</f>
        <v>04. Строительство КЛ-10 кВ (по конструкциям)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</row>
    <row r="23" spans="1:92" ht="14.45" customHeight="1" x14ac:dyDescent="0.2">
      <c r="A23" s="114" t="s">
        <v>394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</row>
    <row r="24" spans="1:92" ht="14.4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118" t="str">
        <f>CONCATENATE( "ЛОКАЛЬНАЯ СМЕТА № ", Source!L20, " ",Source!CM20)</f>
        <v xml:space="preserve">ЛОКАЛЬНАЯ СМЕТА № 02-01-04 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</row>
    <row r="26" spans="1:92" ht="14.1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119" t="str">
        <f>IF(Source!G20&lt;&gt;"Новая локальная смета", Source!G20, "")</f>
        <v>Монтажные работы КЛ-10 кВ (по конструкциям)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</row>
    <row r="28" spans="1:92" ht="14.45" customHeight="1" x14ac:dyDescent="0.2">
      <c r="A28" s="114" t="s">
        <v>395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</row>
    <row r="29" spans="1:92" ht="14.1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1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3.5" customHeight="1" x14ac:dyDescent="0.2">
      <c r="A31" s="9" t="s">
        <v>396</v>
      </c>
      <c r="B31" s="9"/>
      <c r="C31" s="21" t="s">
        <v>426</v>
      </c>
      <c r="D31" s="9" t="s">
        <v>397</v>
      </c>
      <c r="E31" s="9"/>
      <c r="F31" s="9"/>
      <c r="G31" s="9"/>
      <c r="H31" s="9"/>
      <c r="I31" s="9"/>
      <c r="J31" s="9"/>
      <c r="K31" s="9"/>
      <c r="L31" s="9"/>
    </row>
    <row r="32" spans="1:92" ht="13.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3.5" customHeight="1" x14ac:dyDescent="0.2">
      <c r="A33" s="9" t="s">
        <v>398</v>
      </c>
      <c r="B33" s="9"/>
      <c r="C33" s="120" t="s">
        <v>18</v>
      </c>
      <c r="D33" s="120"/>
      <c r="E33" s="120"/>
      <c r="F33" s="120"/>
      <c r="G33" s="120"/>
      <c r="H33" s="120"/>
      <c r="I33" s="120"/>
      <c r="J33" s="120"/>
      <c r="K33" s="120"/>
      <c r="L33" s="120"/>
    </row>
    <row r="34" spans="1:12" ht="12.75" customHeight="1" x14ac:dyDescent="0.2">
      <c r="A34" s="23"/>
      <c r="B34" s="24"/>
      <c r="C34" s="114" t="s">
        <v>399</v>
      </c>
      <c r="D34" s="114"/>
      <c r="E34" s="114"/>
      <c r="F34" s="114"/>
      <c r="G34" s="114"/>
      <c r="H34" s="114"/>
      <c r="I34" s="114"/>
      <c r="J34" s="114"/>
      <c r="K34" s="114"/>
      <c r="L34" s="114"/>
    </row>
    <row r="35" spans="1:12" ht="14.1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1" customHeight="1" x14ac:dyDescent="0.2">
      <c r="A36" s="25" t="s">
        <v>427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1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1" customHeight="1" x14ac:dyDescent="0.2">
      <c r="A38" s="25" t="s">
        <v>400</v>
      </c>
      <c r="B38" s="16"/>
      <c r="C38" s="115">
        <f>C41+C42+C43+C44</f>
        <v>120.13</v>
      </c>
      <c r="D38" s="116"/>
      <c r="E38" s="9" t="s">
        <v>401</v>
      </c>
      <c r="F38" s="14"/>
      <c r="G38" s="14"/>
      <c r="H38" s="14"/>
      <c r="I38" s="14"/>
      <c r="J38" s="14"/>
      <c r="K38" s="14"/>
      <c r="L38" s="16"/>
    </row>
    <row r="39" spans="1:12" ht="14.1" customHeight="1" x14ac:dyDescent="0.2">
      <c r="A39" s="25"/>
      <c r="B39" s="16"/>
      <c r="C39" s="68"/>
      <c r="D39" s="27"/>
      <c r="E39" s="9"/>
      <c r="F39" s="14"/>
      <c r="G39" s="9" t="s">
        <v>402</v>
      </c>
      <c r="H39" s="16"/>
      <c r="I39" s="9"/>
      <c r="J39" s="9"/>
      <c r="K39" s="70">
        <f>ROUND(SUM(AR52:AR394)/1000, 2)</f>
        <v>16.88</v>
      </c>
      <c r="L39" s="9" t="s">
        <v>401</v>
      </c>
    </row>
    <row r="40" spans="1:12" ht="14.1" customHeight="1" x14ac:dyDescent="0.2">
      <c r="A40" s="16"/>
      <c r="B40" s="28" t="s">
        <v>403</v>
      </c>
      <c r="C40" s="69"/>
      <c r="D40" s="16"/>
      <c r="E40" s="9"/>
      <c r="F40" s="14"/>
      <c r="G40" s="9" t="s">
        <v>404</v>
      </c>
      <c r="H40" s="16"/>
      <c r="I40" s="9"/>
      <c r="J40" s="9"/>
      <c r="K40" s="70">
        <f>ROUND(SUM(AT52:AT394)/1000, 2)</f>
        <v>0.71</v>
      </c>
      <c r="L40" s="9" t="s">
        <v>401</v>
      </c>
    </row>
    <row r="41" spans="1:12" ht="14.1" customHeight="1" x14ac:dyDescent="0.2">
      <c r="A41" s="16"/>
      <c r="B41" s="25" t="s">
        <v>405</v>
      </c>
      <c r="C41" s="115">
        <f>ROUND((Source!F167)/1000, 2)</f>
        <v>11.55</v>
      </c>
      <c r="D41" s="116"/>
      <c r="E41" s="9" t="s">
        <v>401</v>
      </c>
      <c r="F41" s="14"/>
      <c r="G41" s="9" t="s">
        <v>406</v>
      </c>
      <c r="H41" s="16"/>
      <c r="I41" s="9"/>
      <c r="J41" s="27"/>
      <c r="K41" s="71">
        <f>Source!F172</f>
        <v>20.819861</v>
      </c>
      <c r="L41" s="9" t="s">
        <v>254</v>
      </c>
    </row>
    <row r="42" spans="1:12" ht="14.1" customHeight="1" x14ac:dyDescent="0.2">
      <c r="A42" s="16"/>
      <c r="B42" s="25" t="s">
        <v>407</v>
      </c>
      <c r="C42" s="115">
        <f>ROUND((Source!F168)/1000, 2)</f>
        <v>108.58</v>
      </c>
      <c r="D42" s="116"/>
      <c r="E42" s="9" t="s">
        <v>401</v>
      </c>
      <c r="F42" s="14"/>
      <c r="G42" s="9" t="s">
        <v>408</v>
      </c>
      <c r="H42" s="16"/>
      <c r="I42" s="9"/>
      <c r="J42" s="29"/>
      <c r="K42" s="71">
        <f>Source!F173</f>
        <v>0.83430599999999999</v>
      </c>
      <c r="L42" s="9" t="s">
        <v>254</v>
      </c>
    </row>
    <row r="43" spans="1:12" ht="14.1" customHeight="1" x14ac:dyDescent="0.2">
      <c r="A43" s="16"/>
      <c r="B43" s="25" t="s">
        <v>409</v>
      </c>
      <c r="C43" s="115">
        <f>ROUND((Source!F159)/1000, 2)</f>
        <v>0</v>
      </c>
      <c r="D43" s="116"/>
      <c r="E43" s="9" t="s">
        <v>401</v>
      </c>
      <c r="F43" s="14"/>
      <c r="G43" s="9"/>
      <c r="H43" s="9"/>
      <c r="I43" s="9"/>
      <c r="J43" s="9"/>
      <c r="K43" s="14"/>
      <c r="L43" s="9"/>
    </row>
    <row r="44" spans="1:12" ht="14.1" customHeight="1" x14ac:dyDescent="0.2">
      <c r="A44" s="16"/>
      <c r="B44" s="25" t="s">
        <v>410</v>
      </c>
      <c r="C44" s="115">
        <f>ROUND((Source!F169)/1000, 2)</f>
        <v>0</v>
      </c>
      <c r="D44" s="116"/>
      <c r="E44" s="9" t="s">
        <v>401</v>
      </c>
      <c r="F44" s="14"/>
      <c r="G44" s="9"/>
      <c r="H44" s="9"/>
      <c r="I44" s="9"/>
      <c r="J44" s="9"/>
      <c r="K44" s="14"/>
      <c r="L44" s="9"/>
    </row>
    <row r="45" spans="1:12" ht="14.1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3.5" customHeight="1" x14ac:dyDescent="0.2">
      <c r="A46" s="102" t="s">
        <v>411</v>
      </c>
      <c r="B46" s="102" t="s">
        <v>412</v>
      </c>
      <c r="C46" s="102" t="s">
        <v>413</v>
      </c>
      <c r="D46" s="102" t="s">
        <v>414</v>
      </c>
      <c r="E46" s="105" t="s">
        <v>415</v>
      </c>
      <c r="F46" s="106"/>
      <c r="G46" s="107"/>
      <c r="H46" s="105" t="s">
        <v>416</v>
      </c>
      <c r="I46" s="106"/>
      <c r="J46" s="106"/>
      <c r="K46" s="106"/>
      <c r="L46" s="107"/>
    </row>
    <row r="47" spans="1:12" ht="13.5" customHeight="1" x14ac:dyDescent="0.2">
      <c r="A47" s="103"/>
      <c r="B47" s="103"/>
      <c r="C47" s="103"/>
      <c r="D47" s="103"/>
      <c r="E47" s="108"/>
      <c r="F47" s="109"/>
      <c r="G47" s="110"/>
      <c r="H47" s="108"/>
      <c r="I47" s="109"/>
      <c r="J47" s="109"/>
      <c r="K47" s="109"/>
      <c r="L47" s="110"/>
    </row>
    <row r="48" spans="1:12" ht="13.5" customHeight="1" x14ac:dyDescent="0.2">
      <c r="A48" s="103"/>
      <c r="B48" s="103"/>
      <c r="C48" s="103"/>
      <c r="D48" s="103"/>
      <c r="E48" s="108"/>
      <c r="F48" s="109"/>
      <c r="G48" s="110"/>
      <c r="H48" s="108"/>
      <c r="I48" s="109"/>
      <c r="J48" s="109"/>
      <c r="K48" s="109"/>
      <c r="L48" s="110"/>
    </row>
    <row r="49" spans="1:83" ht="13.5" customHeight="1" x14ac:dyDescent="0.2">
      <c r="A49" s="103"/>
      <c r="B49" s="103"/>
      <c r="C49" s="103"/>
      <c r="D49" s="103"/>
      <c r="E49" s="111"/>
      <c r="F49" s="112"/>
      <c r="G49" s="113"/>
      <c r="H49" s="111"/>
      <c r="I49" s="112"/>
      <c r="J49" s="112"/>
      <c r="K49" s="112"/>
      <c r="L49" s="113"/>
    </row>
    <row r="50" spans="1:83" ht="53.25" customHeight="1" x14ac:dyDescent="0.2">
      <c r="A50" s="104"/>
      <c r="B50" s="104"/>
      <c r="C50" s="104"/>
      <c r="D50" s="104"/>
      <c r="E50" s="31" t="s">
        <v>417</v>
      </c>
      <c r="F50" s="31" t="s">
        <v>418</v>
      </c>
      <c r="G50" s="32" t="s">
        <v>419</v>
      </c>
      <c r="H50" s="31" t="s">
        <v>420</v>
      </c>
      <c r="I50" s="31" t="s">
        <v>421</v>
      </c>
      <c r="J50" s="31" t="s">
        <v>422</v>
      </c>
      <c r="K50" s="31" t="s">
        <v>418</v>
      </c>
      <c r="L50" s="31" t="s">
        <v>423</v>
      </c>
    </row>
    <row r="51" spans="1:83" ht="14.1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3" ht="16.5" x14ac:dyDescent="0.2">
      <c r="A53" s="100" t="s">
        <v>428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</row>
    <row r="54" spans="1:83" ht="57" x14ac:dyDescent="0.2">
      <c r="A54" s="38" t="s">
        <v>21</v>
      </c>
      <c r="B54" s="40" t="s">
        <v>429</v>
      </c>
      <c r="C54" s="40" t="str">
        <f>Source!G28</f>
        <v>Кабель до 35 кВ по установленным конструкциям и лоткам с креплением на поворотах и в конце трассы, масса 1 м кабеля: свыше 6 до 9 кг</v>
      </c>
      <c r="D54" s="41" t="str">
        <f>Source!H28</f>
        <v>100 м</v>
      </c>
      <c r="E54" s="42">
        <f>Source!K28</f>
        <v>0.1</v>
      </c>
      <c r="F54" s="42"/>
      <c r="G54" s="42">
        <f>Source!I28</f>
        <v>0.1</v>
      </c>
      <c r="H54" s="44"/>
      <c r="I54" s="43"/>
      <c r="J54" s="44"/>
      <c r="K54" s="43"/>
      <c r="L54" s="44"/>
    </row>
    <row r="55" spans="1:83" x14ac:dyDescent="0.2">
      <c r="C55" s="45" t="str">
        <f>"Объем: "&amp;Source!I28&amp;"=10/"&amp;"100"</f>
        <v>Объем: 0,1=10/100</v>
      </c>
    </row>
    <row r="56" spans="1:83" ht="15" x14ac:dyDescent="0.2">
      <c r="A56" s="39"/>
      <c r="B56" s="42">
        <v>1</v>
      </c>
      <c r="C56" s="39" t="s">
        <v>430</v>
      </c>
      <c r="D56" s="41" t="s">
        <v>254</v>
      </c>
      <c r="E56" s="46"/>
      <c r="F56" s="42"/>
      <c r="G56" s="42">
        <f>Source!U28</f>
        <v>2.48</v>
      </c>
      <c r="H56" s="42"/>
      <c r="I56" s="42"/>
      <c r="J56" s="42"/>
      <c r="K56" s="42"/>
      <c r="L56" s="47">
        <f>SUM(L57:L57)-SUMIF(CE57:CE57, 1, L57:L57)</f>
        <v>1968.15</v>
      </c>
    </row>
    <row r="57" spans="1:83" ht="14.25" x14ac:dyDescent="0.2">
      <c r="A57" s="40"/>
      <c r="B57" s="40" t="s">
        <v>252</v>
      </c>
      <c r="C57" s="40" t="s">
        <v>253</v>
      </c>
      <c r="D57" s="41" t="s">
        <v>254</v>
      </c>
      <c r="E57" s="42">
        <v>24.8</v>
      </c>
      <c r="F57" s="42"/>
      <c r="G57" s="42">
        <f>SmtRes!CX1</f>
        <v>2.48</v>
      </c>
      <c r="H57" s="44"/>
      <c r="I57" s="43"/>
      <c r="J57" s="44">
        <f>SmtRes!CZ1</f>
        <v>793.61</v>
      </c>
      <c r="K57" s="43"/>
      <c r="L57" s="44">
        <f>SmtRes!DI1</f>
        <v>1968.15</v>
      </c>
    </row>
    <row r="58" spans="1:83" ht="15" x14ac:dyDescent="0.2">
      <c r="A58" s="39"/>
      <c r="B58" s="42">
        <v>2</v>
      </c>
      <c r="C58" s="39" t="s">
        <v>431</v>
      </c>
      <c r="D58" s="41"/>
      <c r="E58" s="46"/>
      <c r="F58" s="42"/>
      <c r="G58" s="42"/>
      <c r="H58" s="42"/>
      <c r="I58" s="42"/>
      <c r="J58" s="42"/>
      <c r="K58" s="42"/>
      <c r="L58" s="47">
        <f>SUM(L59:L65)-SUMIF(CE59:CE65, 1, L59:L65)</f>
        <v>58.259999999999991</v>
      </c>
    </row>
    <row r="59" spans="1:83" ht="15" x14ac:dyDescent="0.2">
      <c r="A59" s="39"/>
      <c r="B59" s="42"/>
      <c r="C59" s="39" t="s">
        <v>434</v>
      </c>
      <c r="D59" s="41" t="s">
        <v>254</v>
      </c>
      <c r="E59" s="46"/>
      <c r="F59" s="42"/>
      <c r="G59" s="42">
        <f>Source!V28</f>
        <v>0.04</v>
      </c>
      <c r="H59" s="42"/>
      <c r="I59" s="42"/>
      <c r="J59" s="42"/>
      <c r="K59" s="42"/>
      <c r="L59" s="47">
        <f>SUMIF(CE60:CE65, 1, L60:L65)</f>
        <v>38.049999999999997</v>
      </c>
      <c r="CE59">
        <v>1</v>
      </c>
    </row>
    <row r="60" spans="1:83" ht="28.5" x14ac:dyDescent="0.2">
      <c r="A60" s="40"/>
      <c r="B60" s="40" t="s">
        <v>257</v>
      </c>
      <c r="C60" s="40" t="s">
        <v>259</v>
      </c>
      <c r="D60" s="41" t="s">
        <v>260</v>
      </c>
      <c r="E60" s="42">
        <v>0.2</v>
      </c>
      <c r="F60" s="42"/>
      <c r="G60" s="42">
        <f>SmtRes!CX3</f>
        <v>0.02</v>
      </c>
      <c r="H60" s="44"/>
      <c r="I60" s="43"/>
      <c r="J60" s="44">
        <f>SmtRes!CZ3</f>
        <v>1626.29</v>
      </c>
      <c r="K60" s="43"/>
      <c r="L60" s="44">
        <f>SmtRes!DG3</f>
        <v>32.53</v>
      </c>
    </row>
    <row r="61" spans="1:83" ht="28.5" x14ac:dyDescent="0.2">
      <c r="A61" s="40"/>
      <c r="B61" s="40" t="s">
        <v>261</v>
      </c>
      <c r="C61" s="40" t="s">
        <v>432</v>
      </c>
      <c r="D61" s="41" t="s">
        <v>254</v>
      </c>
      <c r="E61" s="42">
        <f>SmtRes!DO3*SmtRes!AT3</f>
        <v>0.2</v>
      </c>
      <c r="F61" s="42"/>
      <c r="G61" s="42">
        <f>ROUND(E61*G54, 7)</f>
        <v>0.02</v>
      </c>
      <c r="H61" s="44"/>
      <c r="I61" s="43"/>
      <c r="J61" s="44">
        <f>ROUND(SmtRes!AG3/SmtRes!DO3, 2)</f>
        <v>1090.46</v>
      </c>
      <c r="K61" s="43"/>
      <c r="L61" s="44">
        <f>SmtRes!DH3</f>
        <v>21.81</v>
      </c>
      <c r="CE61">
        <v>1</v>
      </c>
    </row>
    <row r="62" spans="1:83" ht="28.5" x14ac:dyDescent="0.2">
      <c r="A62" s="40"/>
      <c r="B62" s="40" t="s">
        <v>262</v>
      </c>
      <c r="C62" s="40" t="s">
        <v>264</v>
      </c>
      <c r="D62" s="41" t="s">
        <v>260</v>
      </c>
      <c r="E62" s="42">
        <v>5.69</v>
      </c>
      <c r="F62" s="42"/>
      <c r="G62" s="42">
        <f>SmtRes!CX4</f>
        <v>0.56899999999999995</v>
      </c>
      <c r="H62" s="44">
        <f>SmtRes!CZ4</f>
        <v>1.75</v>
      </c>
      <c r="I62" s="43">
        <f>SmtRes!AJ4</f>
        <v>1.58</v>
      </c>
      <c r="J62" s="44">
        <f>ROUND(H62*I62, 2)</f>
        <v>2.77</v>
      </c>
      <c r="K62" s="43"/>
      <c r="L62" s="44">
        <f>SmtRes!DG4</f>
        <v>1.58</v>
      </c>
    </row>
    <row r="63" spans="1:83" ht="28.5" x14ac:dyDescent="0.2">
      <c r="A63" s="40"/>
      <c r="B63" s="40" t="s">
        <v>265</v>
      </c>
      <c r="C63" s="40" t="s">
        <v>267</v>
      </c>
      <c r="D63" s="41" t="s">
        <v>260</v>
      </c>
      <c r="E63" s="42">
        <v>5.69</v>
      </c>
      <c r="F63" s="42"/>
      <c r="G63" s="42">
        <f>SmtRes!CX5</f>
        <v>0.56899999999999995</v>
      </c>
      <c r="H63" s="44">
        <f>SmtRes!CZ5</f>
        <v>13.44</v>
      </c>
      <c r="I63" s="43">
        <f>SmtRes!AJ5</f>
        <v>1.48</v>
      </c>
      <c r="J63" s="44">
        <f>ROUND(H63*I63, 2)</f>
        <v>19.89</v>
      </c>
      <c r="K63" s="43"/>
      <c r="L63" s="44">
        <f>SmtRes!DG5</f>
        <v>11.32</v>
      </c>
    </row>
    <row r="64" spans="1:83" ht="28.5" x14ac:dyDescent="0.2">
      <c r="A64" s="40"/>
      <c r="B64" s="40" t="s">
        <v>268</v>
      </c>
      <c r="C64" s="40" t="s">
        <v>270</v>
      </c>
      <c r="D64" s="41" t="s">
        <v>260</v>
      </c>
      <c r="E64" s="42">
        <v>0.2</v>
      </c>
      <c r="F64" s="42"/>
      <c r="G64" s="42">
        <f>SmtRes!CX6</f>
        <v>0.02</v>
      </c>
      <c r="H64" s="44"/>
      <c r="I64" s="43"/>
      <c r="J64" s="44">
        <f>SmtRes!CZ6</f>
        <v>641.70000000000005</v>
      </c>
      <c r="K64" s="43"/>
      <c r="L64" s="44">
        <f>SmtRes!DG6</f>
        <v>12.83</v>
      </c>
    </row>
    <row r="65" spans="1:83" ht="28.5" x14ac:dyDescent="0.2">
      <c r="A65" s="40"/>
      <c r="B65" s="40" t="s">
        <v>271</v>
      </c>
      <c r="C65" s="40" t="s">
        <v>433</v>
      </c>
      <c r="D65" s="41" t="s">
        <v>254</v>
      </c>
      <c r="E65" s="42">
        <f>SmtRes!DO6*SmtRes!AT6</f>
        <v>0.2</v>
      </c>
      <c r="F65" s="42"/>
      <c r="G65" s="42">
        <f>ROUND(E65*G54, 7)</f>
        <v>0.02</v>
      </c>
      <c r="H65" s="44"/>
      <c r="I65" s="43"/>
      <c r="J65" s="44">
        <f>ROUND(SmtRes!AG6/SmtRes!DO6, 2)</f>
        <v>811.79</v>
      </c>
      <c r="K65" s="43"/>
      <c r="L65" s="44">
        <f>SmtRes!DH6</f>
        <v>16.239999999999998</v>
      </c>
      <c r="CE65">
        <v>1</v>
      </c>
    </row>
    <row r="66" spans="1:83" ht="15" x14ac:dyDescent="0.2">
      <c r="A66" s="39"/>
      <c r="B66" s="42">
        <v>4</v>
      </c>
      <c r="C66" s="39" t="s">
        <v>435</v>
      </c>
      <c r="D66" s="41"/>
      <c r="E66" s="46"/>
      <c r="F66" s="42"/>
      <c r="G66" s="42"/>
      <c r="H66" s="42"/>
      <c r="I66" s="42"/>
      <c r="J66" s="42"/>
      <c r="K66" s="42"/>
      <c r="L66" s="47">
        <f>SUM(L67:L70)-SUMIF(CE67:CE70, 1, L67:L70)</f>
        <v>47.98</v>
      </c>
    </row>
    <row r="67" spans="1:83" ht="57" x14ac:dyDescent="0.2">
      <c r="A67" s="40"/>
      <c r="B67" s="40" t="s">
        <v>272</v>
      </c>
      <c r="C67" s="40" t="s">
        <v>274</v>
      </c>
      <c r="D67" s="41" t="s">
        <v>275</v>
      </c>
      <c r="E67" s="42">
        <v>0.245</v>
      </c>
      <c r="F67" s="42"/>
      <c r="G67" s="42">
        <f>SmtRes!CX7</f>
        <v>2.4500000000000001E-2</v>
      </c>
      <c r="H67" s="44">
        <f>SmtRes!CZ7</f>
        <v>37.71</v>
      </c>
      <c r="I67" s="43">
        <f>SmtRes!AI7</f>
        <v>1.53</v>
      </c>
      <c r="J67" s="44">
        <f>ROUND(H67*I67, 2)</f>
        <v>57.7</v>
      </c>
      <c r="K67" s="43"/>
      <c r="L67" s="44">
        <f>SmtRes!DF7</f>
        <v>1.41</v>
      </c>
    </row>
    <row r="68" spans="1:83" ht="57" x14ac:dyDescent="0.2">
      <c r="A68" s="40"/>
      <c r="B68" s="40" t="s">
        <v>276</v>
      </c>
      <c r="C68" s="40" t="s">
        <v>278</v>
      </c>
      <c r="D68" s="41" t="s">
        <v>48</v>
      </c>
      <c r="E68" s="42">
        <v>1.1E-4</v>
      </c>
      <c r="F68" s="42"/>
      <c r="G68" s="42">
        <f>SmtRes!CX8</f>
        <v>1.1E-5</v>
      </c>
      <c r="H68" s="44">
        <f>SmtRes!CZ8</f>
        <v>99190.96</v>
      </c>
      <c r="I68" s="43">
        <f>SmtRes!AI8</f>
        <v>1.29</v>
      </c>
      <c r="J68" s="44">
        <f>ROUND(H68*I68, 2)</f>
        <v>127956.34</v>
      </c>
      <c r="K68" s="43"/>
      <c r="L68" s="44">
        <f>SmtRes!DF8</f>
        <v>1.41</v>
      </c>
    </row>
    <row r="69" spans="1:83" ht="28.5" x14ac:dyDescent="0.2">
      <c r="A69" s="40"/>
      <c r="B69" s="40" t="s">
        <v>279</v>
      </c>
      <c r="C69" s="40" t="s">
        <v>281</v>
      </c>
      <c r="D69" s="41" t="s">
        <v>52</v>
      </c>
      <c r="E69" s="42">
        <v>0.25</v>
      </c>
      <c r="F69" s="42"/>
      <c r="G69" s="42">
        <f>SmtRes!CX9</f>
        <v>2.5000000000000001E-2</v>
      </c>
      <c r="H69" s="44">
        <f>SmtRes!CZ9</f>
        <v>931.11</v>
      </c>
      <c r="I69" s="43">
        <f>SmtRes!AI9</f>
        <v>1.61</v>
      </c>
      <c r="J69" s="44">
        <f>ROUND(H69*I69, 2)</f>
        <v>1499.09</v>
      </c>
      <c r="K69" s="43"/>
      <c r="L69" s="44">
        <f>SmtRes!DF9</f>
        <v>37.479999999999997</v>
      </c>
    </row>
    <row r="70" spans="1:83" ht="14.25" x14ac:dyDescent="0.2">
      <c r="A70" s="40"/>
      <c r="B70" s="40" t="s">
        <v>282</v>
      </c>
      <c r="C70" s="48" t="s">
        <v>284</v>
      </c>
      <c r="D70" s="49" t="s">
        <v>48</v>
      </c>
      <c r="E70" s="50">
        <v>7.2000000000000005E-4</v>
      </c>
      <c r="F70" s="50"/>
      <c r="G70" s="50">
        <f>SmtRes!CX10</f>
        <v>7.2000000000000002E-5</v>
      </c>
      <c r="H70" s="51">
        <f>SmtRes!CZ10</f>
        <v>82698.14</v>
      </c>
      <c r="I70" s="52">
        <f>SmtRes!AI10</f>
        <v>1.29</v>
      </c>
      <c r="J70" s="51">
        <f>ROUND(H70*I70, 2)</f>
        <v>106680.6</v>
      </c>
      <c r="K70" s="52"/>
      <c r="L70" s="51">
        <f>SmtRes!DF10</f>
        <v>7.68</v>
      </c>
    </row>
    <row r="71" spans="1:83" ht="15" x14ac:dyDescent="0.2">
      <c r="A71" s="40"/>
      <c r="B71" s="40"/>
      <c r="C71" s="54" t="s">
        <v>436</v>
      </c>
      <c r="D71" s="41"/>
      <c r="E71" s="42"/>
      <c r="F71" s="42"/>
      <c r="G71" s="42"/>
      <c r="H71" s="44"/>
      <c r="I71" s="43"/>
      <c r="J71" s="44"/>
      <c r="K71" s="43"/>
      <c r="L71" s="44">
        <f>L56+L58+L59+L66</f>
        <v>2112.44</v>
      </c>
    </row>
    <row r="72" spans="1:83" ht="57" x14ac:dyDescent="0.2">
      <c r="A72" s="38" t="s">
        <v>342</v>
      </c>
      <c r="B72" s="40" t="str">
        <f>Source!F29</f>
        <v>421/пр_2020_п.75_пп.а</v>
      </c>
      <c r="C72" s="40" t="str">
        <f>Source!G29</f>
        <v>Сметная стоимость вспомогательных ненормируемых материальных ресурсов, не учтенная в сметной норме, 2%</v>
      </c>
      <c r="D72" s="41" t="str">
        <f>Source!H29</f>
        <v>%</v>
      </c>
      <c r="E72" s="42">
        <f>SmtRes!AT11</f>
        <v>2</v>
      </c>
      <c r="F72" s="42"/>
      <c r="G72" s="42">
        <f>Source!I29</f>
        <v>2</v>
      </c>
      <c r="H72" s="44"/>
      <c r="I72" s="43"/>
      <c r="J72" s="44"/>
      <c r="K72" s="43"/>
      <c r="L72" s="44">
        <f>Source!P29</f>
        <v>39.36</v>
      </c>
      <c r="AD72">
        <f>ROUND((Source!AT29/100)*((ROUND(0*Source!I29, 2)+ROUND(0*Source!I29, 2))), 2)</f>
        <v>0</v>
      </c>
      <c r="AE72">
        <f>ROUND((Source!AU29/100)*((ROUND(0*Source!I29, 2)+ROUND(0*Source!I29, 2))), 2)</f>
        <v>0</v>
      </c>
      <c r="AN72">
        <f>L72</f>
        <v>39.36</v>
      </c>
      <c r="AW72">
        <f>L72</f>
        <v>39.36</v>
      </c>
      <c r="AZ72">
        <f>Source!X29</f>
        <v>0</v>
      </c>
      <c r="BA72">
        <f>Source!Y29</f>
        <v>0</v>
      </c>
      <c r="CD72">
        <v>2</v>
      </c>
    </row>
    <row r="73" spans="1:83" ht="14.25" x14ac:dyDescent="0.2">
      <c r="A73" s="40"/>
      <c r="B73" s="40"/>
      <c r="C73" s="40" t="s">
        <v>437</v>
      </c>
      <c r="D73" s="41"/>
      <c r="E73" s="42"/>
      <c r="F73" s="42"/>
      <c r="G73" s="42"/>
      <c r="H73" s="44"/>
      <c r="I73" s="43"/>
      <c r="J73" s="44"/>
      <c r="K73" s="43"/>
      <c r="L73" s="44">
        <f>SUM(AR54:AR76)+SUM(AS54:AS76)+SUM(AT54:AT76)+SUM(AU54:AU76)+SUM(AV54:AV76)</f>
        <v>2006.2</v>
      </c>
    </row>
    <row r="74" spans="1:83" ht="28.5" x14ac:dyDescent="0.2">
      <c r="A74" s="40"/>
      <c r="B74" s="40" t="s">
        <v>29</v>
      </c>
      <c r="C74" s="40" t="s">
        <v>438</v>
      </c>
      <c r="D74" s="41" t="s">
        <v>34</v>
      </c>
      <c r="E74" s="42">
        <f>Source!BZ28</f>
        <v>97</v>
      </c>
      <c r="F74" s="42"/>
      <c r="G74" s="42">
        <f>Source!AT28</f>
        <v>97</v>
      </c>
      <c r="H74" s="44"/>
      <c r="I74" s="43"/>
      <c r="J74" s="44"/>
      <c r="K74" s="43"/>
      <c r="L74" s="44">
        <f>SUM(AZ54:AZ76)</f>
        <v>1946.01</v>
      </c>
    </row>
    <row r="75" spans="1:83" ht="28.5" x14ac:dyDescent="0.2">
      <c r="A75" s="48"/>
      <c r="B75" s="48" t="s">
        <v>30</v>
      </c>
      <c r="C75" s="48" t="s">
        <v>439</v>
      </c>
      <c r="D75" s="49" t="s">
        <v>34</v>
      </c>
      <c r="E75" s="50">
        <f>Source!CA28</f>
        <v>51</v>
      </c>
      <c r="F75" s="50"/>
      <c r="G75" s="50">
        <f>Source!AU28</f>
        <v>51</v>
      </c>
      <c r="H75" s="51"/>
      <c r="I75" s="52"/>
      <c r="J75" s="51"/>
      <c r="K75" s="52"/>
      <c r="L75" s="51">
        <f>SUM(BA54:BA76)</f>
        <v>1023.16</v>
      </c>
    </row>
    <row r="76" spans="1:83" ht="15" x14ac:dyDescent="0.2">
      <c r="C76" s="98" t="s">
        <v>440</v>
      </c>
      <c r="D76" s="98"/>
      <c r="E76" s="98"/>
      <c r="F76" s="98"/>
      <c r="G76" s="98"/>
      <c r="H76" s="98"/>
      <c r="I76" s="99">
        <f>IF(E54&lt;&gt;0,K76/E54, 0)</f>
        <v>51209.69999999999</v>
      </c>
      <c r="J76" s="99"/>
      <c r="K76" s="99">
        <f>L56+L58+L66+L74+L75+L59+SUM(L72:L72)</f>
        <v>5120.9699999999993</v>
      </c>
      <c r="L76" s="99"/>
      <c r="AD76">
        <f>ROUND((Source!AT28/100)*((ROUND(SUMIF(SmtRes!AQ1:'SmtRes'!AQ11,"=1",SmtRes!AD1:'SmtRes'!AD11)*Source!I28, 2)+ROUND(SUMIF(SmtRes!AQ1:'SmtRes'!AQ11,"=1",SmtRes!AC1:'SmtRes'!AC11)*Source!I28, 2))), 2)</f>
        <v>261.5</v>
      </c>
      <c r="AE76">
        <f>ROUND((Source!AU28/100)*((ROUND(SUMIF(SmtRes!AQ1:'SmtRes'!AQ11,"=1",SmtRes!AD1:'SmtRes'!AD11)*Source!I28, 2)+ROUND(SUMIF(SmtRes!AQ1:'SmtRes'!AQ11,"=1",SmtRes!AC1:'SmtRes'!AC11)*Source!I28, 2))), 2)</f>
        <v>137.49</v>
      </c>
      <c r="AN76" s="53">
        <f>L56+L58+L66+L74+L75+L59</f>
        <v>5081.6099999999997</v>
      </c>
      <c r="AO76" s="53">
        <f>L58</f>
        <v>58.259999999999991</v>
      </c>
      <c r="AQ76" t="s">
        <v>441</v>
      </c>
      <c r="AR76" s="53">
        <f>L56</f>
        <v>1968.15</v>
      </c>
      <c r="AT76" s="53">
        <f>L59</f>
        <v>38.049999999999997</v>
      </c>
      <c r="AV76" t="s">
        <v>441</v>
      </c>
      <c r="AW76" s="53">
        <f>L66</f>
        <v>47.98</v>
      </c>
      <c r="AZ76">
        <f>Source!X28</f>
        <v>1946.01</v>
      </c>
      <c r="BA76">
        <f>Source!Y28</f>
        <v>1023.16</v>
      </c>
      <c r="CD76">
        <v>2</v>
      </c>
    </row>
    <row r="77" spans="1:83" ht="28.5" x14ac:dyDescent="0.2">
      <c r="A77" s="38" t="s">
        <v>35</v>
      </c>
      <c r="B77" s="40" t="s">
        <v>442</v>
      </c>
      <c r="C77" s="40" t="str">
        <f>Source!G30</f>
        <v>Огнезащитное покрытие толщиной слоя 1 мм кабелей и проводов</v>
      </c>
      <c r="D77" s="41" t="str">
        <f>Source!H30</f>
        <v>100 м2</v>
      </c>
      <c r="E77" s="42">
        <f>Source!K30</f>
        <v>1.8100000000000002E-2</v>
      </c>
      <c r="F77" s="42"/>
      <c r="G77" s="42">
        <f>Source!I30</f>
        <v>1.8100000000000002E-2</v>
      </c>
      <c r="H77" s="44"/>
      <c r="I77" s="43"/>
      <c r="J77" s="44"/>
      <c r="K77" s="43"/>
      <c r="L77" s="44"/>
    </row>
    <row r="78" spans="1:83" x14ac:dyDescent="0.2">
      <c r="C78" s="45" t="str">
        <f>"Объем: "&amp;Source!I30&amp;"=1,81/"&amp;"100"</f>
        <v>Объем: 0,0181=1,81/100</v>
      </c>
    </row>
    <row r="79" spans="1:83" ht="15" x14ac:dyDescent="0.2">
      <c r="A79" s="39"/>
      <c r="B79" s="42">
        <v>1</v>
      </c>
      <c r="C79" s="39" t="s">
        <v>430</v>
      </c>
      <c r="D79" s="41" t="s">
        <v>254</v>
      </c>
      <c r="E79" s="46"/>
      <c r="F79" s="42"/>
      <c r="G79" s="42">
        <f>Source!U30</f>
        <v>1.129621</v>
      </c>
      <c r="H79" s="42"/>
      <c r="I79" s="42"/>
      <c r="J79" s="42"/>
      <c r="K79" s="42"/>
      <c r="L79" s="47">
        <f>SUM(L80:L80)-SUMIF(CE80:CE80, 1, L80:L80)</f>
        <v>865.69</v>
      </c>
    </row>
    <row r="80" spans="1:83" ht="14.25" x14ac:dyDescent="0.2">
      <c r="A80" s="40"/>
      <c r="B80" s="40" t="s">
        <v>285</v>
      </c>
      <c r="C80" s="40" t="s">
        <v>286</v>
      </c>
      <c r="D80" s="41" t="s">
        <v>254</v>
      </c>
      <c r="E80" s="42">
        <v>62.41</v>
      </c>
      <c r="F80" s="42"/>
      <c r="G80" s="42">
        <f>SmtRes!CX12</f>
        <v>1.129621</v>
      </c>
      <c r="H80" s="44"/>
      <c r="I80" s="43"/>
      <c r="J80" s="44">
        <f>SmtRes!CZ12</f>
        <v>766.35</v>
      </c>
      <c r="K80" s="43"/>
      <c r="L80" s="44">
        <f>SmtRes!DI12</f>
        <v>865.69</v>
      </c>
    </row>
    <row r="81" spans="1:83" ht="15" x14ac:dyDescent="0.2">
      <c r="A81" s="39"/>
      <c r="B81" s="42">
        <v>2</v>
      </c>
      <c r="C81" s="39" t="s">
        <v>431</v>
      </c>
      <c r="D81" s="41"/>
      <c r="E81" s="46"/>
      <c r="F81" s="42"/>
      <c r="G81" s="42"/>
      <c r="H81" s="42"/>
      <c r="I81" s="42"/>
      <c r="J81" s="42"/>
      <c r="K81" s="42"/>
      <c r="L81" s="47">
        <f>SUM(L82:L85)-SUMIF(CE82:CE85, 1, L82:L85)</f>
        <v>5.7400000000000011</v>
      </c>
    </row>
    <row r="82" spans="1:83" ht="15" x14ac:dyDescent="0.2">
      <c r="A82" s="39"/>
      <c r="B82" s="42"/>
      <c r="C82" s="39" t="s">
        <v>434</v>
      </c>
      <c r="D82" s="41" t="s">
        <v>254</v>
      </c>
      <c r="E82" s="46"/>
      <c r="F82" s="42"/>
      <c r="G82" s="42">
        <f>Source!V30</f>
        <v>4.7060000000000001E-3</v>
      </c>
      <c r="H82" s="42"/>
      <c r="I82" s="42"/>
      <c r="J82" s="42"/>
      <c r="K82" s="42"/>
      <c r="L82" s="47">
        <f>SUMIF(CE83:CE85, 1, L83:L85)</f>
        <v>3.82</v>
      </c>
      <c r="CE82">
        <v>1</v>
      </c>
    </row>
    <row r="83" spans="1:83" ht="28.5" x14ac:dyDescent="0.2">
      <c r="A83" s="40"/>
      <c r="B83" s="40" t="s">
        <v>268</v>
      </c>
      <c r="C83" s="40" t="s">
        <v>270</v>
      </c>
      <c r="D83" s="41" t="s">
        <v>260</v>
      </c>
      <c r="E83" s="42">
        <v>0.26</v>
      </c>
      <c r="F83" s="42"/>
      <c r="G83" s="42">
        <f>SmtRes!CX14</f>
        <v>4.7060000000000001E-3</v>
      </c>
      <c r="H83" s="44"/>
      <c r="I83" s="43"/>
      <c r="J83" s="44">
        <f>SmtRes!CZ14</f>
        <v>641.70000000000005</v>
      </c>
      <c r="K83" s="43"/>
      <c r="L83" s="44">
        <f>SmtRes!DG14</f>
        <v>3.02</v>
      </c>
    </row>
    <row r="84" spans="1:83" ht="28.5" x14ac:dyDescent="0.2">
      <c r="A84" s="40"/>
      <c r="B84" s="40" t="s">
        <v>271</v>
      </c>
      <c r="C84" s="40" t="s">
        <v>433</v>
      </c>
      <c r="D84" s="41" t="s">
        <v>254</v>
      </c>
      <c r="E84" s="42">
        <f>SmtRes!DO14*SmtRes!AT14</f>
        <v>0.26</v>
      </c>
      <c r="F84" s="42"/>
      <c r="G84" s="42">
        <f>ROUND(E84*G77, 7)</f>
        <v>4.7060000000000001E-3</v>
      </c>
      <c r="H84" s="44"/>
      <c r="I84" s="43"/>
      <c r="J84" s="44">
        <f>ROUND(SmtRes!AG14/SmtRes!DO14, 2)</f>
        <v>811.79</v>
      </c>
      <c r="K84" s="43"/>
      <c r="L84" s="44">
        <f>SmtRes!DH14</f>
        <v>3.82</v>
      </c>
      <c r="CE84">
        <v>1</v>
      </c>
    </row>
    <row r="85" spans="1:83" ht="42.75" x14ac:dyDescent="0.2">
      <c r="A85" s="40"/>
      <c r="B85" s="40" t="s">
        <v>287</v>
      </c>
      <c r="C85" s="40" t="s">
        <v>289</v>
      </c>
      <c r="D85" s="41" t="s">
        <v>260</v>
      </c>
      <c r="E85" s="42">
        <v>25.2</v>
      </c>
      <c r="F85" s="42"/>
      <c r="G85" s="42">
        <f>SmtRes!CX15</f>
        <v>0.45612000000000003</v>
      </c>
      <c r="H85" s="44">
        <f>SmtRes!CZ15</f>
        <v>4.5199999999999996</v>
      </c>
      <c r="I85" s="43">
        <f>SmtRes!AJ15</f>
        <v>1.32</v>
      </c>
      <c r="J85" s="44">
        <f>ROUND(H85*I85, 2)</f>
        <v>5.97</v>
      </c>
      <c r="K85" s="43"/>
      <c r="L85" s="44">
        <f>SmtRes!DG15</f>
        <v>2.72</v>
      </c>
    </row>
    <row r="86" spans="1:83" ht="15" x14ac:dyDescent="0.2">
      <c r="A86" s="39"/>
      <c r="B86" s="42">
        <v>4</v>
      </c>
      <c r="C86" s="39" t="s">
        <v>435</v>
      </c>
      <c r="D86" s="41"/>
      <c r="E86" s="46"/>
      <c r="F86" s="42"/>
      <c r="G86" s="42"/>
      <c r="H86" s="42"/>
      <c r="I86" s="42"/>
      <c r="J86" s="42"/>
      <c r="K86" s="42"/>
      <c r="L86" s="47">
        <f>SUM(L87:L89)-SUMIF(CE87:CE89, 1, L87:L89)</f>
        <v>20.200000000000003</v>
      </c>
    </row>
    <row r="87" spans="1:83" ht="14.25" x14ac:dyDescent="0.2">
      <c r="A87" s="40"/>
      <c r="B87" s="40" t="s">
        <v>290</v>
      </c>
      <c r="C87" s="40" t="s">
        <v>292</v>
      </c>
      <c r="D87" s="41" t="s">
        <v>293</v>
      </c>
      <c r="E87" s="42">
        <v>0.21</v>
      </c>
      <c r="F87" s="42"/>
      <c r="G87" s="42">
        <f>SmtRes!CX16</f>
        <v>3.8010000000000001E-3</v>
      </c>
      <c r="H87" s="44">
        <f>SmtRes!CZ16</f>
        <v>35.71</v>
      </c>
      <c r="I87" s="43">
        <f>SmtRes!AI16</f>
        <v>0.89</v>
      </c>
      <c r="J87" s="44">
        <f>ROUND(H87*I87, 2)</f>
        <v>31.78</v>
      </c>
      <c r="K87" s="43"/>
      <c r="L87" s="44">
        <f>SmtRes!DF16</f>
        <v>0.12</v>
      </c>
    </row>
    <row r="88" spans="1:83" ht="14.25" x14ac:dyDescent="0.2">
      <c r="A88" s="40"/>
      <c r="B88" s="40" t="s">
        <v>294</v>
      </c>
      <c r="C88" s="40" t="s">
        <v>296</v>
      </c>
      <c r="D88" s="41" t="s">
        <v>60</v>
      </c>
      <c r="E88" s="42">
        <v>10</v>
      </c>
      <c r="F88" s="42"/>
      <c r="G88" s="42">
        <f>SmtRes!CX17</f>
        <v>0.18099999999999999</v>
      </c>
      <c r="H88" s="44">
        <f>SmtRes!CZ17</f>
        <v>18.59</v>
      </c>
      <c r="I88" s="43">
        <f>SmtRes!AI17</f>
        <v>1.32</v>
      </c>
      <c r="J88" s="44">
        <f>ROUND(H88*I88, 2)</f>
        <v>24.54</v>
      </c>
      <c r="K88" s="43"/>
      <c r="L88" s="44">
        <f>SmtRes!DF17</f>
        <v>4.4400000000000004</v>
      </c>
    </row>
    <row r="89" spans="1:83" ht="14.25" x14ac:dyDescent="0.2">
      <c r="A89" s="40"/>
      <c r="B89" s="40" t="s">
        <v>297</v>
      </c>
      <c r="C89" s="48" t="s">
        <v>299</v>
      </c>
      <c r="D89" s="49" t="s">
        <v>52</v>
      </c>
      <c r="E89" s="50">
        <v>10</v>
      </c>
      <c r="F89" s="50"/>
      <c r="G89" s="50">
        <f>SmtRes!CX18</f>
        <v>0.18099999999999999</v>
      </c>
      <c r="H89" s="51">
        <f>SmtRes!CZ18</f>
        <v>56.11</v>
      </c>
      <c r="I89" s="52">
        <f>SmtRes!AI18</f>
        <v>1.54</v>
      </c>
      <c r="J89" s="51">
        <f>ROUND(H89*I89, 2)</f>
        <v>86.41</v>
      </c>
      <c r="K89" s="52"/>
      <c r="L89" s="51">
        <f>SmtRes!DF18</f>
        <v>15.64</v>
      </c>
    </row>
    <row r="90" spans="1:83" ht="15" x14ac:dyDescent="0.2">
      <c r="A90" s="40"/>
      <c r="B90" s="40"/>
      <c r="C90" s="54" t="s">
        <v>436</v>
      </c>
      <c r="D90" s="41"/>
      <c r="E90" s="42"/>
      <c r="F90" s="42"/>
      <c r="G90" s="42"/>
      <c r="H90" s="44"/>
      <c r="I90" s="43"/>
      <c r="J90" s="44"/>
      <c r="K90" s="43"/>
      <c r="L90" s="44">
        <f>L79+L81+L82+L86</f>
        <v>895.45000000000016</v>
      </c>
    </row>
    <row r="91" spans="1:83" ht="14.25" x14ac:dyDescent="0.2">
      <c r="A91" s="40"/>
      <c r="B91" s="40"/>
      <c r="C91" s="40" t="s">
        <v>437</v>
      </c>
      <c r="D91" s="41"/>
      <c r="E91" s="42"/>
      <c r="F91" s="42"/>
      <c r="G91" s="42"/>
      <c r="H91" s="44"/>
      <c r="I91" s="43"/>
      <c r="J91" s="44"/>
      <c r="K91" s="43"/>
      <c r="L91" s="44">
        <f>SUM(AR77:AR94)+SUM(AS77:AS94)+SUM(AT77:AT94)+SUM(AU77:AU94)+SUM(AV77:AV94)</f>
        <v>869.5100000000001</v>
      </c>
    </row>
    <row r="92" spans="1:83" ht="14.25" x14ac:dyDescent="0.2">
      <c r="A92" s="40"/>
      <c r="B92" s="40" t="s">
        <v>43</v>
      </c>
      <c r="C92" s="40" t="s">
        <v>443</v>
      </c>
      <c r="D92" s="41" t="s">
        <v>34</v>
      </c>
      <c r="E92" s="42">
        <f>Source!BZ30</f>
        <v>97</v>
      </c>
      <c r="F92" s="42"/>
      <c r="G92" s="42">
        <f>Source!AT30</f>
        <v>97</v>
      </c>
      <c r="H92" s="44"/>
      <c r="I92" s="43"/>
      <c r="J92" s="44"/>
      <c r="K92" s="43"/>
      <c r="L92" s="44">
        <f>SUM(AZ77:AZ94)</f>
        <v>843.42</v>
      </c>
    </row>
    <row r="93" spans="1:83" ht="14.25" x14ac:dyDescent="0.2">
      <c r="A93" s="48"/>
      <c r="B93" s="48" t="s">
        <v>44</v>
      </c>
      <c r="C93" s="48" t="s">
        <v>444</v>
      </c>
      <c r="D93" s="49" t="s">
        <v>34</v>
      </c>
      <c r="E93" s="50">
        <f>Source!CA30</f>
        <v>55</v>
      </c>
      <c r="F93" s="50"/>
      <c r="G93" s="50">
        <f>Source!AU30</f>
        <v>55</v>
      </c>
      <c r="H93" s="51"/>
      <c r="I93" s="52"/>
      <c r="J93" s="51"/>
      <c r="K93" s="52"/>
      <c r="L93" s="51">
        <f>SUM(BA77:BA94)</f>
        <v>478.23</v>
      </c>
    </row>
    <row r="94" spans="1:83" ht="15" x14ac:dyDescent="0.2">
      <c r="C94" s="98" t="s">
        <v>440</v>
      </c>
      <c r="D94" s="98"/>
      <c r="E94" s="98"/>
      <c r="F94" s="98"/>
      <c r="G94" s="98"/>
      <c r="H94" s="98"/>
      <c r="I94" s="99">
        <f>IF(E77&lt;&gt;0,K94/E77, 0)</f>
        <v>122491.71270718233</v>
      </c>
      <c r="J94" s="99"/>
      <c r="K94" s="99">
        <f>L79+L81+L86+L92+L93+L82</f>
        <v>2217.1000000000004</v>
      </c>
      <c r="L94" s="99"/>
      <c r="AD94">
        <f>ROUND((Source!AT30/100)*((ROUND(SUMIF(SmtRes!AQ12:'SmtRes'!AQ19,"=1",SmtRes!AD12:'SmtRes'!AD19)*Source!I30, 2)+ROUND(SUMIF(SmtRes!AQ12:'SmtRes'!AQ19,"=1",SmtRes!AC12:'SmtRes'!AC19)*Source!I30, 2))), 2)</f>
        <v>27.7</v>
      </c>
      <c r="AE94">
        <f>ROUND((Source!AU30/100)*((ROUND(SUMIF(SmtRes!AQ12:'SmtRes'!AQ19,"=1",SmtRes!AD12:'SmtRes'!AD19)*Source!I30, 2)+ROUND(SUMIF(SmtRes!AQ12:'SmtRes'!AQ19,"=1",SmtRes!AC12:'SmtRes'!AC19)*Source!I30, 2))), 2)</f>
        <v>15.71</v>
      </c>
      <c r="AN94" s="53">
        <f>L79+L81+L86+L92+L93+L82</f>
        <v>2217.1000000000004</v>
      </c>
      <c r="AO94" s="53">
        <f>L81</f>
        <v>5.7400000000000011</v>
      </c>
      <c r="AQ94" t="s">
        <v>441</v>
      </c>
      <c r="AR94" s="53">
        <f>L79</f>
        <v>865.69</v>
      </c>
      <c r="AT94" s="53">
        <f>L82</f>
        <v>3.82</v>
      </c>
      <c r="AV94" t="s">
        <v>441</v>
      </c>
      <c r="AW94" s="53">
        <f>L86</f>
        <v>20.200000000000003</v>
      </c>
      <c r="AZ94">
        <f>Source!X30</f>
        <v>843.42</v>
      </c>
      <c r="BA94">
        <f>Source!Y30</f>
        <v>478.23</v>
      </c>
      <c r="CD94">
        <v>1</v>
      </c>
    </row>
    <row r="95" spans="1:83" ht="42.75" x14ac:dyDescent="0.2">
      <c r="A95" s="56" t="s">
        <v>49</v>
      </c>
      <c r="B95" s="48" t="str">
        <f>Source!F32</f>
        <v>14.2.02.07-0001</v>
      </c>
      <c r="C95" s="48" t="str">
        <f>Source!G32</f>
        <v>Материал огнезащитный терморасширяющийся для покрытия электрических кабелей</v>
      </c>
      <c r="D95" s="49" t="str">
        <f>Source!H32</f>
        <v>кг</v>
      </c>
      <c r="E95" s="50">
        <f>Source!K32</f>
        <v>5.43</v>
      </c>
      <c r="F95" s="50"/>
      <c r="G95" s="50">
        <f>Source!I32</f>
        <v>5.43</v>
      </c>
      <c r="H95" s="51">
        <f>Source!AL32</f>
        <v>564.36</v>
      </c>
      <c r="I95" s="52">
        <f>IF(Source!BC32&lt;&gt; 0, Source!BC32, 1)</f>
        <v>1.64</v>
      </c>
      <c r="J95" s="51">
        <f>ROUND(H95*I95, 2)</f>
        <v>925.55</v>
      </c>
      <c r="K95" s="52"/>
      <c r="L95" s="51">
        <f>Source!P32</f>
        <v>5025.74</v>
      </c>
    </row>
    <row r="96" spans="1:83" ht="15" x14ac:dyDescent="0.2">
      <c r="C96" s="98" t="s">
        <v>440</v>
      </c>
      <c r="D96" s="98"/>
      <c r="E96" s="98"/>
      <c r="F96" s="98"/>
      <c r="G96" s="98"/>
      <c r="H96" s="98"/>
      <c r="I96" s="99">
        <f>IF(E95&lt;&gt;0,K96/E95, 0)</f>
        <v>925.55064456721914</v>
      </c>
      <c r="J96" s="99"/>
      <c r="K96" s="99">
        <f>L95</f>
        <v>5025.74</v>
      </c>
      <c r="L96" s="99"/>
      <c r="AD96">
        <f>ROUND((Source!AT32/100)*((ROUND(ROUND(Source!AO32,2)*Source!I32, 2)+ROUND(ROUND(Source!AN32,2)*Source!I32, 2))), 2)</f>
        <v>0</v>
      </c>
      <c r="AE96">
        <f>ROUND((Source!AU32/100)*((ROUND(ROUND(Source!AO32,2)*Source!I32, 2)+ROUND(ROUND(Source!AN32,2)*Source!I32, 2))), 2)</f>
        <v>0</v>
      </c>
      <c r="AN96" s="53">
        <f>L95</f>
        <v>5025.74</v>
      </c>
      <c r="AO96">
        <f>0</f>
        <v>0</v>
      </c>
      <c r="AQ96" t="s">
        <v>441</v>
      </c>
      <c r="AR96">
        <f>0</f>
        <v>0</v>
      </c>
      <c r="AT96">
        <f>0</f>
        <v>0</v>
      </c>
      <c r="AV96" t="s">
        <v>441</v>
      </c>
      <c r="AW96" s="53">
        <f>L95</f>
        <v>5025.74</v>
      </c>
      <c r="AZ96">
        <f>Source!X32</f>
        <v>0</v>
      </c>
      <c r="BA96">
        <f>Source!Y32</f>
        <v>0</v>
      </c>
      <c r="CD96">
        <v>1</v>
      </c>
    </row>
    <row r="97" spans="1:82" ht="99.75" x14ac:dyDescent="0.2">
      <c r="A97" s="38" t="s">
        <v>57</v>
      </c>
      <c r="B97" s="40" t="s">
        <v>445</v>
      </c>
      <c r="C97" s="40" t="str">
        <f>Source!G33</f>
        <v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</v>
      </c>
      <c r="D97" s="41" t="str">
        <f>Source!H33</f>
        <v>шт</v>
      </c>
      <c r="E97" s="42">
        <f>Source!K33</f>
        <v>1</v>
      </c>
      <c r="F97" s="42"/>
      <c r="G97" s="42">
        <f>Source!I33</f>
        <v>1</v>
      </c>
      <c r="H97" s="44"/>
      <c r="I97" s="43"/>
      <c r="J97" s="44"/>
      <c r="K97" s="43"/>
      <c r="L97" s="44"/>
    </row>
    <row r="98" spans="1:82" ht="15" x14ac:dyDescent="0.2">
      <c r="A98" s="39"/>
      <c r="B98" s="42">
        <v>1</v>
      </c>
      <c r="C98" s="39" t="s">
        <v>430</v>
      </c>
      <c r="D98" s="41" t="s">
        <v>254</v>
      </c>
      <c r="E98" s="46"/>
      <c r="F98" s="42"/>
      <c r="G98" s="42">
        <f>Source!U33</f>
        <v>5.48</v>
      </c>
      <c r="H98" s="42"/>
      <c r="I98" s="42"/>
      <c r="J98" s="42"/>
      <c r="K98" s="42"/>
      <c r="L98" s="47">
        <f>SUM(L99:L100)-SUMIF(CE99:CE100, 1, L99:L100)</f>
        <v>4531.57</v>
      </c>
    </row>
    <row r="99" spans="1:82" ht="14.25" x14ac:dyDescent="0.2">
      <c r="A99" s="40"/>
      <c r="B99" s="40" t="s">
        <v>300</v>
      </c>
      <c r="C99" s="40" t="s">
        <v>301</v>
      </c>
      <c r="D99" s="41" t="s">
        <v>302</v>
      </c>
      <c r="E99" s="42">
        <v>2.74</v>
      </c>
      <c r="F99" s="42"/>
      <c r="G99" s="42">
        <f>SmtRes!CX20</f>
        <v>2.74</v>
      </c>
      <c r="H99" s="44"/>
      <c r="I99" s="43"/>
      <c r="J99" s="44">
        <f>SmtRes!CZ20</f>
        <v>720.91</v>
      </c>
      <c r="K99" s="43"/>
      <c r="L99" s="44">
        <f>SmtRes!DI20</f>
        <v>1975.29</v>
      </c>
    </row>
    <row r="100" spans="1:82" ht="14.25" x14ac:dyDescent="0.2">
      <c r="A100" s="40"/>
      <c r="B100" s="40" t="s">
        <v>303</v>
      </c>
      <c r="C100" s="40" t="s">
        <v>304</v>
      </c>
      <c r="D100" s="41" t="s">
        <v>302</v>
      </c>
      <c r="E100" s="42">
        <v>2.74</v>
      </c>
      <c r="F100" s="42"/>
      <c r="G100" s="42">
        <f>SmtRes!CX21</f>
        <v>2.74</v>
      </c>
      <c r="H100" s="44"/>
      <c r="I100" s="43"/>
      <c r="J100" s="44">
        <f>SmtRes!CZ21</f>
        <v>932.95</v>
      </c>
      <c r="K100" s="43"/>
      <c r="L100" s="44">
        <f>SmtRes!DI21</f>
        <v>2556.2800000000002</v>
      </c>
    </row>
    <row r="101" spans="1:82" ht="15" x14ac:dyDescent="0.2">
      <c r="A101" s="39"/>
      <c r="B101" s="42">
        <v>4</v>
      </c>
      <c r="C101" s="39" t="s">
        <v>435</v>
      </c>
      <c r="D101" s="41"/>
      <c r="E101" s="46"/>
      <c r="F101" s="42"/>
      <c r="G101" s="42"/>
      <c r="H101" s="42"/>
      <c r="I101" s="42"/>
      <c r="J101" s="42"/>
      <c r="K101" s="42"/>
      <c r="L101" s="47">
        <f>SUM(L102:L102)-SUMIF(CE102:CE102, 1, L102:L102)</f>
        <v>224.27</v>
      </c>
    </row>
    <row r="102" spans="1:82" ht="14.25" x14ac:dyDescent="0.2">
      <c r="A102" s="40"/>
      <c r="B102" s="40" t="s">
        <v>305</v>
      </c>
      <c r="C102" s="48" t="s">
        <v>307</v>
      </c>
      <c r="D102" s="49" t="s">
        <v>52</v>
      </c>
      <c r="E102" s="50">
        <v>4.1150000000000002</v>
      </c>
      <c r="F102" s="50"/>
      <c r="G102" s="50">
        <f>SmtRes!CX22</f>
        <v>4.1150000000000002</v>
      </c>
      <c r="H102" s="51"/>
      <c r="I102" s="52"/>
      <c r="J102" s="51">
        <f>SmtRes!CZ22</f>
        <v>54.5</v>
      </c>
      <c r="K102" s="52"/>
      <c r="L102" s="51">
        <f>SmtRes!DF22</f>
        <v>224.27</v>
      </c>
    </row>
    <row r="103" spans="1:82" ht="15" x14ac:dyDescent="0.2">
      <c r="A103" s="40"/>
      <c r="B103" s="40"/>
      <c r="C103" s="54" t="s">
        <v>436</v>
      </c>
      <c r="D103" s="41"/>
      <c r="E103" s="42"/>
      <c r="F103" s="42"/>
      <c r="G103" s="42"/>
      <c r="H103" s="44"/>
      <c r="I103" s="43"/>
      <c r="J103" s="44"/>
      <c r="K103" s="43"/>
      <c r="L103" s="44">
        <f>L98+L101</f>
        <v>4755.84</v>
      </c>
    </row>
    <row r="104" spans="1:82" ht="57" x14ac:dyDescent="0.2">
      <c r="A104" s="38" t="s">
        <v>365</v>
      </c>
      <c r="B104" s="40" t="str">
        <f>Source!F34</f>
        <v>421/пр_2020_п.75_пп.а</v>
      </c>
      <c r="C104" s="40" t="str">
        <f>Source!G34</f>
        <v>Сметная стоимость вспомогательных ненормируемых материальных ресурсов, не учтенная в сметной норме, 2%</v>
      </c>
      <c r="D104" s="41" t="str">
        <f>Source!H34</f>
        <v>%</v>
      </c>
      <c r="E104" s="42">
        <f>SmtRes!AT23</f>
        <v>2</v>
      </c>
      <c r="F104" s="42"/>
      <c r="G104" s="42">
        <f>Source!I34</f>
        <v>2</v>
      </c>
      <c r="H104" s="44"/>
      <c r="I104" s="43"/>
      <c r="J104" s="44"/>
      <c r="K104" s="43"/>
      <c r="L104" s="44">
        <f>Source!P34</f>
        <v>90.63</v>
      </c>
      <c r="AD104">
        <f>ROUND((Source!AT34/100)*((ROUND(0*Source!I34, 2)+ROUND(0*Source!I34, 2))), 2)</f>
        <v>0</v>
      </c>
      <c r="AE104">
        <f>ROUND((Source!AU34/100)*((ROUND(0*Source!I34, 2)+ROUND(0*Source!I34, 2))), 2)</f>
        <v>0</v>
      </c>
      <c r="AN104">
        <f>L104</f>
        <v>90.63</v>
      </c>
      <c r="AW104">
        <f>L104</f>
        <v>90.63</v>
      </c>
      <c r="AZ104">
        <f>Source!X34</f>
        <v>0</v>
      </c>
      <c r="BA104">
        <f>Source!Y34</f>
        <v>0</v>
      </c>
      <c r="CD104">
        <v>2</v>
      </c>
    </row>
    <row r="105" spans="1:82" ht="14.25" x14ac:dyDescent="0.2">
      <c r="A105" s="40"/>
      <c r="B105" s="40"/>
      <c r="C105" s="40" t="s">
        <v>437</v>
      </c>
      <c r="D105" s="41"/>
      <c r="E105" s="42"/>
      <c r="F105" s="42"/>
      <c r="G105" s="42"/>
      <c r="H105" s="44"/>
      <c r="I105" s="43"/>
      <c r="J105" s="44"/>
      <c r="K105" s="43"/>
      <c r="L105" s="44">
        <f>SUM(AR97:AR108)+SUM(AS97:AS108)+SUM(AT97:AT108)+SUM(AU97:AU108)+SUM(AV97:AV108)</f>
        <v>4531.57</v>
      </c>
    </row>
    <row r="106" spans="1:82" ht="28.5" x14ac:dyDescent="0.2">
      <c r="A106" s="40"/>
      <c r="B106" s="40" t="s">
        <v>29</v>
      </c>
      <c r="C106" s="40" t="s">
        <v>438</v>
      </c>
      <c r="D106" s="41" t="s">
        <v>34</v>
      </c>
      <c r="E106" s="42">
        <f>Source!BZ33</f>
        <v>97</v>
      </c>
      <c r="F106" s="42"/>
      <c r="G106" s="42">
        <f>Source!AT33</f>
        <v>97</v>
      </c>
      <c r="H106" s="44"/>
      <c r="I106" s="43"/>
      <c r="J106" s="44"/>
      <c r="K106" s="43"/>
      <c r="L106" s="44">
        <f>SUM(AZ97:AZ108)</f>
        <v>4395.62</v>
      </c>
    </row>
    <row r="107" spans="1:82" ht="28.5" x14ac:dyDescent="0.2">
      <c r="A107" s="48"/>
      <c r="B107" s="48" t="s">
        <v>30</v>
      </c>
      <c r="C107" s="48" t="s">
        <v>439</v>
      </c>
      <c r="D107" s="49" t="s">
        <v>34</v>
      </c>
      <c r="E107" s="50">
        <f>Source!CA33</f>
        <v>51</v>
      </c>
      <c r="F107" s="50"/>
      <c r="G107" s="50">
        <f>Source!AU33</f>
        <v>51</v>
      </c>
      <c r="H107" s="51"/>
      <c r="I107" s="52"/>
      <c r="J107" s="51"/>
      <c r="K107" s="52"/>
      <c r="L107" s="51">
        <f>SUM(BA97:BA108)</f>
        <v>2311.1</v>
      </c>
    </row>
    <row r="108" spans="1:82" ht="15" x14ac:dyDescent="0.2">
      <c r="C108" s="98" t="s">
        <v>440</v>
      </c>
      <c r="D108" s="98"/>
      <c r="E108" s="98"/>
      <c r="F108" s="98"/>
      <c r="G108" s="98"/>
      <c r="H108" s="98"/>
      <c r="I108" s="99">
        <f>IF(E97&lt;&gt;0,K108/E97, 0)</f>
        <v>11553.189999999999</v>
      </c>
      <c r="J108" s="99"/>
      <c r="K108" s="99">
        <f>L98+L101+L106+L107+SUM(L104:L104)</f>
        <v>11553.189999999999</v>
      </c>
      <c r="L108" s="99"/>
      <c r="AD108">
        <f>ROUND((Source!AT33/100)*((ROUND(SUMIF(SmtRes!AQ20:'SmtRes'!AQ23,"=1",SmtRes!AD20:'SmtRes'!AD23)*Source!I33, 2)+ROUND(SUMIF(SmtRes!AQ20:'SmtRes'!AQ23,"=1",SmtRes!AC20:'SmtRes'!AC23)*Source!I33, 2))), 2)</f>
        <v>1604.24</v>
      </c>
      <c r="AE108">
        <f>ROUND((Source!AU33/100)*((ROUND(SUMIF(SmtRes!AQ20:'SmtRes'!AQ23,"=1",SmtRes!AD20:'SmtRes'!AD23)*Source!I33, 2)+ROUND(SUMIF(SmtRes!AQ20:'SmtRes'!AQ23,"=1",SmtRes!AC20:'SmtRes'!AC23)*Source!I33, 2))), 2)</f>
        <v>843.47</v>
      </c>
      <c r="AN108" s="53">
        <f>L98+L101+L106+L107</f>
        <v>11462.56</v>
      </c>
      <c r="AO108">
        <f>0</f>
        <v>0</v>
      </c>
      <c r="AQ108" t="s">
        <v>441</v>
      </c>
      <c r="AR108" s="53">
        <f>L98</f>
        <v>4531.57</v>
      </c>
      <c r="AT108">
        <f>0</f>
        <v>0</v>
      </c>
      <c r="AV108" t="s">
        <v>441</v>
      </c>
      <c r="AW108" s="53">
        <f>L101</f>
        <v>224.27</v>
      </c>
      <c r="AZ108">
        <f>Source!X33</f>
        <v>4395.62</v>
      </c>
      <c r="BA108">
        <f>Source!Y33</f>
        <v>2311.1</v>
      </c>
      <c r="CD108">
        <v>2</v>
      </c>
    </row>
    <row r="110" spans="1:82" ht="15" x14ac:dyDescent="0.2">
      <c r="A110" s="58"/>
      <c r="B110" s="59"/>
      <c r="C110" s="96" t="s">
        <v>446</v>
      </c>
      <c r="D110" s="96"/>
      <c r="E110" s="96"/>
      <c r="F110" s="96"/>
      <c r="G110" s="96"/>
      <c r="H110" s="96"/>
      <c r="I110" s="47"/>
      <c r="J110" s="58"/>
      <c r="K110" s="60"/>
      <c r="L110" s="47">
        <f>L112+L113+L119+L123</f>
        <v>12919.46</v>
      </c>
    </row>
    <row r="111" spans="1:82" ht="14.25" x14ac:dyDescent="0.2">
      <c r="A111" s="55"/>
      <c r="B111" s="57"/>
      <c r="C111" s="95" t="s">
        <v>447</v>
      </c>
      <c r="D111" s="92"/>
      <c r="E111" s="92"/>
      <c r="F111" s="92"/>
      <c r="G111" s="92"/>
      <c r="H111" s="92"/>
      <c r="I111" s="44"/>
      <c r="J111" s="55"/>
      <c r="K111" s="42"/>
      <c r="L111" s="44"/>
    </row>
    <row r="112" spans="1:82" ht="14.25" x14ac:dyDescent="0.2">
      <c r="A112" s="55"/>
      <c r="B112" s="57"/>
      <c r="C112" s="92" t="s">
        <v>448</v>
      </c>
      <c r="D112" s="92"/>
      <c r="E112" s="92"/>
      <c r="F112" s="92"/>
      <c r="G112" s="92"/>
      <c r="H112" s="92"/>
      <c r="I112" s="44"/>
      <c r="J112" s="55"/>
      <c r="K112" s="42"/>
      <c r="L112" s="44">
        <f>SUM(AR53:AR108)</f>
        <v>7365.41</v>
      </c>
    </row>
    <row r="113" spans="1:12" ht="14.25" hidden="1" x14ac:dyDescent="0.2">
      <c r="A113" s="55"/>
      <c r="B113" s="57"/>
      <c r="C113" s="92" t="s">
        <v>449</v>
      </c>
      <c r="D113" s="92"/>
      <c r="E113" s="92"/>
      <c r="F113" s="92"/>
      <c r="G113" s="92"/>
      <c r="H113" s="92"/>
      <c r="I113" s="44"/>
      <c r="J113" s="55"/>
      <c r="K113" s="42"/>
      <c r="L113" s="44">
        <f>L115+L118+L117</f>
        <v>105.86999999999999</v>
      </c>
    </row>
    <row r="114" spans="1:12" ht="14.25" hidden="1" x14ac:dyDescent="0.2">
      <c r="A114" s="55"/>
      <c r="B114" s="57"/>
      <c r="C114" s="95" t="s">
        <v>450</v>
      </c>
      <c r="D114" s="92"/>
      <c r="E114" s="92"/>
      <c r="F114" s="92"/>
      <c r="G114" s="92"/>
      <c r="H114" s="92"/>
      <c r="I114" s="44"/>
      <c r="J114" s="55"/>
      <c r="K114" s="42"/>
      <c r="L114" s="44"/>
    </row>
    <row r="115" spans="1:12" ht="14.25" x14ac:dyDescent="0.2">
      <c r="A115" s="55"/>
      <c r="B115" s="57"/>
      <c r="C115" s="92" t="s">
        <v>449</v>
      </c>
      <c r="D115" s="92"/>
      <c r="E115" s="92"/>
      <c r="F115" s="92"/>
      <c r="G115" s="92"/>
      <c r="H115" s="92"/>
      <c r="I115" s="44"/>
      <c r="J115" s="55"/>
      <c r="K115" s="42"/>
      <c r="L115" s="44">
        <f>SUM(AO53:AO108)</f>
        <v>63.999999999999993</v>
      </c>
    </row>
    <row r="116" spans="1:12" ht="14.25" hidden="1" x14ac:dyDescent="0.2">
      <c r="A116" s="55"/>
      <c r="B116" s="57"/>
      <c r="C116" s="95" t="s">
        <v>451</v>
      </c>
      <c r="D116" s="92"/>
      <c r="E116" s="92"/>
      <c r="F116" s="92"/>
      <c r="G116" s="92"/>
      <c r="H116" s="92"/>
      <c r="I116" s="44"/>
      <c r="J116" s="55"/>
      <c r="K116" s="42"/>
      <c r="L116" s="44"/>
    </row>
    <row r="117" spans="1:12" ht="14.25" x14ac:dyDescent="0.2">
      <c r="A117" s="55"/>
      <c r="B117" s="57"/>
      <c r="C117" s="92" t="s">
        <v>471</v>
      </c>
      <c r="D117" s="92"/>
      <c r="E117" s="92"/>
      <c r="F117" s="92"/>
      <c r="G117" s="92"/>
      <c r="H117" s="92"/>
      <c r="I117" s="44"/>
      <c r="J117" s="55"/>
      <c r="K117" s="42"/>
      <c r="L117" s="44">
        <f>SUM(AT53:AT108)</f>
        <v>41.87</v>
      </c>
    </row>
    <row r="118" spans="1:12" ht="14.25" hidden="1" x14ac:dyDescent="0.2">
      <c r="A118" s="55"/>
      <c r="B118" s="57"/>
      <c r="C118" s="92" t="s">
        <v>452</v>
      </c>
      <c r="D118" s="92"/>
      <c r="E118" s="92"/>
      <c r="F118" s="92"/>
      <c r="G118" s="92"/>
      <c r="H118" s="92"/>
      <c r="I118" s="44"/>
      <c r="J118" s="55"/>
      <c r="K118" s="42"/>
      <c r="L118" s="44">
        <f>SUM(AV53:AV108)</f>
        <v>0</v>
      </c>
    </row>
    <row r="119" spans="1:12" ht="14.25" x14ac:dyDescent="0.2">
      <c r="A119" s="55"/>
      <c r="B119" s="57"/>
      <c r="C119" s="92" t="s">
        <v>453</v>
      </c>
      <c r="D119" s="92"/>
      <c r="E119" s="92"/>
      <c r="F119" s="92"/>
      <c r="G119" s="92"/>
      <c r="H119" s="92"/>
      <c r="I119" s="44"/>
      <c r="J119" s="55"/>
      <c r="K119" s="42"/>
      <c r="L119" s="44">
        <f>L121+L122</f>
        <v>5448.18</v>
      </c>
    </row>
    <row r="120" spans="1:12" ht="14.25" x14ac:dyDescent="0.2">
      <c r="A120" s="55"/>
      <c r="B120" s="57"/>
      <c r="C120" s="95" t="s">
        <v>450</v>
      </c>
      <c r="D120" s="92"/>
      <c r="E120" s="92"/>
      <c r="F120" s="92"/>
      <c r="G120" s="92"/>
      <c r="H120" s="92"/>
      <c r="I120" s="44"/>
      <c r="J120" s="55"/>
      <c r="K120" s="42"/>
      <c r="L120" s="44"/>
    </row>
    <row r="121" spans="1:12" ht="14.25" x14ac:dyDescent="0.2">
      <c r="A121" s="55"/>
      <c r="B121" s="57"/>
      <c r="C121" s="92" t="s">
        <v>454</v>
      </c>
      <c r="D121" s="92"/>
      <c r="E121" s="92"/>
      <c r="F121" s="92"/>
      <c r="G121" s="92"/>
      <c r="H121" s="92"/>
      <c r="I121" s="44"/>
      <c r="J121" s="55"/>
      <c r="K121" s="42"/>
      <c r="L121" s="44">
        <f>SUM(AW53:AW108)-SUM(BK53:BK108)</f>
        <v>5448.18</v>
      </c>
    </row>
    <row r="122" spans="1:12" ht="14.25" hidden="1" x14ac:dyDescent="0.2">
      <c r="A122" s="55"/>
      <c r="B122" s="57"/>
      <c r="C122" s="92" t="s">
        <v>455</v>
      </c>
      <c r="D122" s="92"/>
      <c r="E122" s="92"/>
      <c r="F122" s="92"/>
      <c r="G122" s="92"/>
      <c r="H122" s="92"/>
      <c r="I122" s="44"/>
      <c r="J122" s="55"/>
      <c r="K122" s="42"/>
      <c r="L122" s="44">
        <f>SUM(BC53:BC108)</f>
        <v>0</v>
      </c>
    </row>
    <row r="123" spans="1:12" ht="14.25" hidden="1" x14ac:dyDescent="0.2">
      <c r="A123" s="55"/>
      <c r="B123" s="57"/>
      <c r="C123" s="92" t="s">
        <v>456</v>
      </c>
      <c r="D123" s="92"/>
      <c r="E123" s="92"/>
      <c r="F123" s="92"/>
      <c r="G123" s="92"/>
      <c r="H123" s="92"/>
      <c r="I123" s="44"/>
      <c r="J123" s="55"/>
      <c r="K123" s="42"/>
      <c r="L123" s="44">
        <f>SUM(BB53:BB108)</f>
        <v>0</v>
      </c>
    </row>
    <row r="124" spans="1:12" ht="14.25" x14ac:dyDescent="0.2">
      <c r="A124" s="55"/>
      <c r="B124" s="57"/>
      <c r="C124" s="92" t="s">
        <v>457</v>
      </c>
      <c r="D124" s="92"/>
      <c r="E124" s="92"/>
      <c r="F124" s="92"/>
      <c r="G124" s="92"/>
      <c r="H124" s="92"/>
      <c r="I124" s="44"/>
      <c r="J124" s="55"/>
      <c r="K124" s="42"/>
      <c r="L124" s="44">
        <f>SUM(AR53:AR108)+SUM(AT53:AT108)+SUM(AV53:AV108)</f>
        <v>7407.28</v>
      </c>
    </row>
    <row r="125" spans="1:12" ht="14.25" x14ac:dyDescent="0.2">
      <c r="A125" s="55"/>
      <c r="B125" s="57"/>
      <c r="C125" s="92" t="s">
        <v>458</v>
      </c>
      <c r="D125" s="92"/>
      <c r="E125" s="92"/>
      <c r="F125" s="92"/>
      <c r="G125" s="92"/>
      <c r="H125" s="92"/>
      <c r="I125" s="44"/>
      <c r="J125" s="55"/>
      <c r="K125" s="42"/>
      <c r="L125" s="44">
        <f>SUM(AZ53:AZ108)</f>
        <v>7185.0499999999993</v>
      </c>
    </row>
    <row r="126" spans="1:12" ht="14.25" x14ac:dyDescent="0.2">
      <c r="A126" s="55"/>
      <c r="B126" s="57"/>
      <c r="C126" s="92" t="s">
        <v>459</v>
      </c>
      <c r="D126" s="92"/>
      <c r="E126" s="92"/>
      <c r="F126" s="92"/>
      <c r="G126" s="92"/>
      <c r="H126" s="92"/>
      <c r="I126" s="44"/>
      <c r="J126" s="55"/>
      <c r="K126" s="42"/>
      <c r="L126" s="44">
        <f>SUM(BA53:BA108)</f>
        <v>3812.49</v>
      </c>
    </row>
    <row r="127" spans="1:12" ht="14.25" hidden="1" x14ac:dyDescent="0.2">
      <c r="A127" s="55"/>
      <c r="B127" s="57"/>
      <c r="C127" s="92" t="s">
        <v>460</v>
      </c>
      <c r="D127" s="92"/>
      <c r="E127" s="92"/>
      <c r="F127" s="92"/>
      <c r="G127" s="92"/>
      <c r="H127" s="92"/>
      <c r="I127" s="44"/>
      <c r="J127" s="55"/>
      <c r="K127" s="42"/>
      <c r="L127" s="44">
        <f>L129+L130</f>
        <v>0</v>
      </c>
    </row>
    <row r="128" spans="1:12" ht="14.25" hidden="1" x14ac:dyDescent="0.2">
      <c r="A128" s="55"/>
      <c r="B128" s="57"/>
      <c r="C128" s="95" t="s">
        <v>447</v>
      </c>
      <c r="D128" s="92"/>
      <c r="E128" s="92"/>
      <c r="F128" s="92"/>
      <c r="G128" s="92"/>
      <c r="H128" s="92"/>
      <c r="I128" s="44"/>
      <c r="J128" s="55"/>
      <c r="K128" s="42"/>
      <c r="L128" s="44"/>
    </row>
    <row r="129" spans="1:12" ht="14.25" hidden="1" x14ac:dyDescent="0.2">
      <c r="A129" s="55"/>
      <c r="B129" s="57"/>
      <c r="C129" s="92" t="s">
        <v>461</v>
      </c>
      <c r="D129" s="92"/>
      <c r="E129" s="92"/>
      <c r="F129" s="92"/>
      <c r="G129" s="92"/>
      <c r="H129" s="92"/>
      <c r="I129" s="44"/>
      <c r="J129" s="55"/>
      <c r="K129" s="42"/>
      <c r="L129" s="44">
        <f>SUM(BK53:BK108)</f>
        <v>0</v>
      </c>
    </row>
    <row r="130" spans="1:12" ht="14.25" hidden="1" x14ac:dyDescent="0.2">
      <c r="A130" s="55"/>
      <c r="B130" s="57"/>
      <c r="C130" s="92" t="s">
        <v>462</v>
      </c>
      <c r="D130" s="92"/>
      <c r="E130" s="92"/>
      <c r="F130" s="92"/>
      <c r="G130" s="92"/>
      <c r="H130" s="92"/>
      <c r="I130" s="44"/>
      <c r="J130" s="55"/>
      <c r="K130" s="42"/>
      <c r="L130" s="44">
        <f>SUM(BD53:BD108)</f>
        <v>0</v>
      </c>
    </row>
    <row r="131" spans="1:12" ht="14.25" hidden="1" x14ac:dyDescent="0.2">
      <c r="A131" s="55"/>
      <c r="B131" s="57"/>
      <c r="C131" s="92" t="s">
        <v>463</v>
      </c>
      <c r="D131" s="92"/>
      <c r="E131" s="92"/>
      <c r="F131" s="92"/>
      <c r="G131" s="92"/>
      <c r="H131" s="92"/>
      <c r="I131" s="44"/>
      <c r="J131" s="55"/>
      <c r="K131" s="42"/>
      <c r="L131" s="44"/>
    </row>
    <row r="132" spans="1:12" ht="14.25" hidden="1" x14ac:dyDescent="0.2">
      <c r="A132" s="55"/>
      <c r="B132" s="57"/>
      <c r="C132" s="92" t="s">
        <v>463</v>
      </c>
      <c r="D132" s="92"/>
      <c r="E132" s="92"/>
      <c r="F132" s="92"/>
      <c r="G132" s="92"/>
      <c r="H132" s="92"/>
      <c r="I132" s="44"/>
      <c r="J132" s="55"/>
      <c r="K132" s="42"/>
      <c r="L132" s="44">
        <f>SUM(BQ53:BQ108)</f>
        <v>0</v>
      </c>
    </row>
    <row r="133" spans="1:12" ht="14.25" hidden="1" x14ac:dyDescent="0.2">
      <c r="A133" s="55"/>
      <c r="B133" s="57"/>
      <c r="C133" s="92" t="s">
        <v>464</v>
      </c>
      <c r="D133" s="92"/>
      <c r="E133" s="92"/>
      <c r="F133" s="92"/>
      <c r="G133" s="92"/>
      <c r="H133" s="92"/>
      <c r="I133" s="44"/>
      <c r="J133" s="55"/>
      <c r="K133" s="42"/>
      <c r="L133" s="44">
        <f>SUM(BO53:BO108)</f>
        <v>0</v>
      </c>
    </row>
    <row r="134" spans="1:12" ht="15" x14ac:dyDescent="0.2">
      <c r="A134" s="58"/>
      <c r="B134" s="59"/>
      <c r="C134" s="96" t="s">
        <v>465</v>
      </c>
      <c r="D134" s="96"/>
      <c r="E134" s="96"/>
      <c r="F134" s="96"/>
      <c r="G134" s="96"/>
      <c r="H134" s="96"/>
      <c r="I134" s="47"/>
      <c r="J134" s="58"/>
      <c r="K134" s="60"/>
      <c r="L134" s="47">
        <f>L110+L125+L126+L127+L132+L133</f>
        <v>23917</v>
      </c>
    </row>
    <row r="135" spans="1:12" ht="14.25" x14ac:dyDescent="0.2">
      <c r="A135" s="55"/>
      <c r="B135" s="57"/>
      <c r="C135" s="95" t="s">
        <v>466</v>
      </c>
      <c r="D135" s="92"/>
      <c r="E135" s="92"/>
      <c r="F135" s="92"/>
      <c r="G135" s="92"/>
      <c r="H135" s="92"/>
      <c r="I135" s="44"/>
      <c r="J135" s="55"/>
      <c r="K135" s="42"/>
      <c r="L135" s="44"/>
    </row>
    <row r="136" spans="1:12" ht="14.25" hidden="1" x14ac:dyDescent="0.2">
      <c r="A136" s="55"/>
      <c r="B136" s="57"/>
      <c r="C136" s="92" t="s">
        <v>467</v>
      </c>
      <c r="D136" s="92"/>
      <c r="E136" s="92"/>
      <c r="F136" s="92"/>
      <c r="G136" s="92"/>
      <c r="H136" s="92"/>
      <c r="I136" s="44"/>
      <c r="J136" s="55"/>
      <c r="K136" s="42"/>
      <c r="L136" s="44">
        <f>SUM(AX53:AX108)</f>
        <v>0</v>
      </c>
    </row>
    <row r="137" spans="1:12" ht="14.25" hidden="1" x14ac:dyDescent="0.2">
      <c r="A137" s="55"/>
      <c r="B137" s="57"/>
      <c r="C137" s="92" t="s">
        <v>468</v>
      </c>
      <c r="D137" s="92"/>
      <c r="E137" s="92"/>
      <c r="F137" s="92"/>
      <c r="G137" s="92"/>
      <c r="H137" s="92"/>
      <c r="I137" s="44"/>
      <c r="J137" s="55"/>
      <c r="K137" s="42"/>
      <c r="L137" s="44">
        <f>SUM(AY53:AY108)</f>
        <v>0</v>
      </c>
    </row>
    <row r="138" spans="1:12" ht="14.25" x14ac:dyDescent="0.2">
      <c r="A138" s="55"/>
      <c r="B138" s="57"/>
      <c r="C138" s="92" t="s">
        <v>469</v>
      </c>
      <c r="D138" s="92"/>
      <c r="E138" s="92"/>
      <c r="F138" s="93"/>
      <c r="G138" s="46">
        <f>Source!F58</f>
        <v>9.0896209999999993</v>
      </c>
      <c r="H138" s="55"/>
      <c r="I138" s="55"/>
      <c r="J138" s="55"/>
      <c r="K138" s="55"/>
      <c r="L138" s="55"/>
    </row>
    <row r="139" spans="1:12" ht="14.25" x14ac:dyDescent="0.2">
      <c r="A139" s="55"/>
      <c r="B139" s="57"/>
      <c r="C139" s="92" t="s">
        <v>470</v>
      </c>
      <c r="D139" s="92"/>
      <c r="E139" s="92"/>
      <c r="F139" s="93"/>
      <c r="G139" s="46">
        <f>Source!F59</f>
        <v>4.4706000000000003E-2</v>
      </c>
      <c r="H139" s="55"/>
      <c r="I139" s="55"/>
      <c r="J139" s="55"/>
      <c r="K139" s="55"/>
      <c r="L139" s="55"/>
    </row>
    <row r="142" spans="1:12" ht="16.5" x14ac:dyDescent="0.2">
      <c r="A142" s="100" t="s">
        <v>472</v>
      </c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</row>
    <row r="143" spans="1:12" ht="57" x14ac:dyDescent="0.2">
      <c r="A143" s="38" t="s">
        <v>119</v>
      </c>
      <c r="B143" s="40" t="s">
        <v>473</v>
      </c>
      <c r="C143" s="40" t="str">
        <f>Source!G70</f>
        <v>Кабель до 35 кВ по установленным конструкциям и лоткам с креплением по всей длине, масса 1 м кабеля: свыше 6 до 9 кг</v>
      </c>
      <c r="D143" s="41" t="str">
        <f>Source!H70</f>
        <v>100 м</v>
      </c>
      <c r="E143" s="42">
        <f>Source!K70</f>
        <v>7.0000000000000007E-2</v>
      </c>
      <c r="F143" s="42"/>
      <c r="G143" s="42">
        <f>Source!I70</f>
        <v>7.0000000000000007E-2</v>
      </c>
      <c r="H143" s="44"/>
      <c r="I143" s="43"/>
      <c r="J143" s="44"/>
      <c r="K143" s="43"/>
      <c r="L143" s="44"/>
    </row>
    <row r="144" spans="1:12" ht="25.5" x14ac:dyDescent="0.2">
      <c r="B144" s="61" t="s">
        <v>339</v>
      </c>
      <c r="C144" s="101" t="s">
        <v>474</v>
      </c>
      <c r="D144" s="101"/>
      <c r="E144" s="101"/>
      <c r="F144" s="101"/>
      <c r="G144" s="101"/>
      <c r="H144" s="101"/>
      <c r="I144" s="101"/>
      <c r="J144" s="101"/>
      <c r="K144" s="101"/>
      <c r="L144" s="101"/>
    </row>
    <row r="145" spans="1:83" x14ac:dyDescent="0.2">
      <c r="C145" s="45" t="str">
        <f>"Объем: "&amp;Source!I70&amp;"=(7)/"&amp;"100"</f>
        <v>Объем: 0,07=(7)/100</v>
      </c>
    </row>
    <row r="146" spans="1:83" ht="15" x14ac:dyDescent="0.2">
      <c r="A146" s="39"/>
      <c r="B146" s="42">
        <v>1</v>
      </c>
      <c r="C146" s="39" t="s">
        <v>430</v>
      </c>
      <c r="D146" s="41" t="s">
        <v>254</v>
      </c>
      <c r="E146" s="46"/>
      <c r="F146" s="42"/>
      <c r="G146" s="42">
        <f>Source!U70</f>
        <v>3.3062399999999998</v>
      </c>
      <c r="H146" s="42"/>
      <c r="I146" s="42"/>
      <c r="J146" s="42"/>
      <c r="K146" s="42"/>
      <c r="L146" s="47">
        <f>SUM(L147:L147)-SUMIF(CE147:CE147, 1, L147:L147)</f>
        <v>2623.87</v>
      </c>
    </row>
    <row r="147" spans="1:83" ht="14.25" x14ac:dyDescent="0.2">
      <c r="A147" s="40"/>
      <c r="B147" s="40" t="s">
        <v>252</v>
      </c>
      <c r="C147" s="40" t="s">
        <v>253</v>
      </c>
      <c r="D147" s="41" t="s">
        <v>254</v>
      </c>
      <c r="E147" s="42">
        <v>39.36</v>
      </c>
      <c r="F147" s="42">
        <f>ROUND((0.2+1),7)</f>
        <v>1.2</v>
      </c>
      <c r="G147" s="42">
        <f>SmtRes!CX24</f>
        <v>3.3062399999999998</v>
      </c>
      <c r="H147" s="44"/>
      <c r="I147" s="43"/>
      <c r="J147" s="44">
        <f>SmtRes!CZ24</f>
        <v>793.61</v>
      </c>
      <c r="K147" s="43"/>
      <c r="L147" s="44">
        <f>SmtRes!DI24</f>
        <v>2623.87</v>
      </c>
    </row>
    <row r="148" spans="1:83" ht="15" x14ac:dyDescent="0.2">
      <c r="A148" s="39"/>
      <c r="B148" s="42">
        <v>2</v>
      </c>
      <c r="C148" s="39" t="s">
        <v>431</v>
      </c>
      <c r="D148" s="41"/>
      <c r="E148" s="46"/>
      <c r="F148" s="42"/>
      <c r="G148" s="42"/>
      <c r="H148" s="42"/>
      <c r="I148" s="42"/>
      <c r="J148" s="42"/>
      <c r="K148" s="42"/>
      <c r="L148" s="47">
        <f>SUM(L149:L155)-SUMIF(CE149:CE155, 1, L149:L155)</f>
        <v>55.459999999999994</v>
      </c>
    </row>
    <row r="149" spans="1:83" ht="15" x14ac:dyDescent="0.2">
      <c r="A149" s="39"/>
      <c r="B149" s="42"/>
      <c r="C149" s="39" t="s">
        <v>434</v>
      </c>
      <c r="D149" s="41" t="s">
        <v>254</v>
      </c>
      <c r="E149" s="46"/>
      <c r="F149" s="42"/>
      <c r="G149" s="42">
        <f>Source!V70</f>
        <v>3.3599999999999998E-2</v>
      </c>
      <c r="H149" s="42"/>
      <c r="I149" s="42"/>
      <c r="J149" s="42"/>
      <c r="K149" s="42"/>
      <c r="L149" s="47">
        <f>SUMIF(CE150:CE155, 1, L150:L155)</f>
        <v>31.96</v>
      </c>
      <c r="CE149">
        <v>1</v>
      </c>
    </row>
    <row r="150" spans="1:83" ht="28.5" x14ac:dyDescent="0.2">
      <c r="A150" s="40"/>
      <c r="B150" s="40" t="s">
        <v>257</v>
      </c>
      <c r="C150" s="40" t="s">
        <v>259</v>
      </c>
      <c r="D150" s="41" t="s">
        <v>260</v>
      </c>
      <c r="E150" s="42">
        <v>0.2</v>
      </c>
      <c r="F150" s="42">
        <f t="shared" ref="F150:F155" si="0">ROUND((0.2+1),7)</f>
        <v>1.2</v>
      </c>
      <c r="G150" s="42">
        <f>SmtRes!CX26</f>
        <v>1.6799999999999999E-2</v>
      </c>
      <c r="H150" s="44"/>
      <c r="I150" s="43"/>
      <c r="J150" s="44">
        <f>SmtRes!CZ26</f>
        <v>1626.29</v>
      </c>
      <c r="K150" s="43"/>
      <c r="L150" s="44">
        <f>SmtRes!DG26</f>
        <v>27.32</v>
      </c>
    </row>
    <row r="151" spans="1:83" ht="28.5" x14ac:dyDescent="0.2">
      <c r="A151" s="40"/>
      <c r="B151" s="40" t="s">
        <v>261</v>
      </c>
      <c r="C151" s="40" t="s">
        <v>432</v>
      </c>
      <c r="D151" s="41" t="s">
        <v>254</v>
      </c>
      <c r="E151" s="42">
        <f>SmtRes!DO26*SmtRes!AT26</f>
        <v>0.2</v>
      </c>
      <c r="F151" s="42">
        <f t="shared" si="0"/>
        <v>1.2</v>
      </c>
      <c r="G151" s="42">
        <f>ROUND(E151*F151*G143, 7)</f>
        <v>1.6799999999999999E-2</v>
      </c>
      <c r="H151" s="44"/>
      <c r="I151" s="43"/>
      <c r="J151" s="44">
        <f>ROUND(SmtRes!AG26/SmtRes!DO26, 2)</f>
        <v>1090.46</v>
      </c>
      <c r="K151" s="43"/>
      <c r="L151" s="44">
        <f>SmtRes!DH26</f>
        <v>18.32</v>
      </c>
      <c r="CE151">
        <v>1</v>
      </c>
    </row>
    <row r="152" spans="1:83" ht="28.5" x14ac:dyDescent="0.2">
      <c r="A152" s="40"/>
      <c r="B152" s="40" t="s">
        <v>262</v>
      </c>
      <c r="C152" s="40" t="s">
        <v>264</v>
      </c>
      <c r="D152" s="41" t="s">
        <v>260</v>
      </c>
      <c r="E152" s="42">
        <v>9.1199999999999992</v>
      </c>
      <c r="F152" s="42">
        <f t="shared" si="0"/>
        <v>1.2</v>
      </c>
      <c r="G152" s="42">
        <f>SmtRes!CX27</f>
        <v>0.76607999999999998</v>
      </c>
      <c r="H152" s="44">
        <f>SmtRes!CZ27</f>
        <v>1.75</v>
      </c>
      <c r="I152" s="43">
        <f>SmtRes!AJ27</f>
        <v>1.58</v>
      </c>
      <c r="J152" s="44">
        <f>ROUND(H152*I152, 2)</f>
        <v>2.77</v>
      </c>
      <c r="K152" s="43"/>
      <c r="L152" s="44">
        <f>SmtRes!DG27</f>
        <v>2.12</v>
      </c>
    </row>
    <row r="153" spans="1:83" ht="28.5" x14ac:dyDescent="0.2">
      <c r="A153" s="40"/>
      <c r="B153" s="40" t="s">
        <v>265</v>
      </c>
      <c r="C153" s="40" t="s">
        <v>267</v>
      </c>
      <c r="D153" s="41" t="s">
        <v>260</v>
      </c>
      <c r="E153" s="42">
        <v>9.1199999999999992</v>
      </c>
      <c r="F153" s="42">
        <f t="shared" si="0"/>
        <v>1.2</v>
      </c>
      <c r="G153" s="42">
        <f>SmtRes!CX28</f>
        <v>0.76607999999999998</v>
      </c>
      <c r="H153" s="44">
        <f>SmtRes!CZ28</f>
        <v>13.44</v>
      </c>
      <c r="I153" s="43">
        <f>SmtRes!AJ28</f>
        <v>1.48</v>
      </c>
      <c r="J153" s="44">
        <f>ROUND(H153*I153, 2)</f>
        <v>19.89</v>
      </c>
      <c r="K153" s="43"/>
      <c r="L153" s="44">
        <f>SmtRes!DG28</f>
        <v>15.24</v>
      </c>
    </row>
    <row r="154" spans="1:83" ht="28.5" x14ac:dyDescent="0.2">
      <c r="A154" s="40"/>
      <c r="B154" s="40" t="s">
        <v>268</v>
      </c>
      <c r="C154" s="40" t="s">
        <v>270</v>
      </c>
      <c r="D154" s="41" t="s">
        <v>260</v>
      </c>
      <c r="E154" s="42">
        <v>0.2</v>
      </c>
      <c r="F154" s="42">
        <f t="shared" si="0"/>
        <v>1.2</v>
      </c>
      <c r="G154" s="42">
        <f>SmtRes!CX29</f>
        <v>1.6799999999999999E-2</v>
      </c>
      <c r="H154" s="44"/>
      <c r="I154" s="43"/>
      <c r="J154" s="44">
        <f>SmtRes!CZ29</f>
        <v>641.70000000000005</v>
      </c>
      <c r="K154" s="43"/>
      <c r="L154" s="44">
        <f>SmtRes!DG29</f>
        <v>10.78</v>
      </c>
    </row>
    <row r="155" spans="1:83" ht="28.5" x14ac:dyDescent="0.2">
      <c r="A155" s="40"/>
      <c r="B155" s="40" t="s">
        <v>271</v>
      </c>
      <c r="C155" s="40" t="s">
        <v>433</v>
      </c>
      <c r="D155" s="41" t="s">
        <v>254</v>
      </c>
      <c r="E155" s="42">
        <f>SmtRes!DO29*SmtRes!AT29</f>
        <v>0.2</v>
      </c>
      <c r="F155" s="42">
        <f t="shared" si="0"/>
        <v>1.2</v>
      </c>
      <c r="G155" s="42">
        <f>ROUND(E155*F155*G143, 7)</f>
        <v>1.6799999999999999E-2</v>
      </c>
      <c r="H155" s="44"/>
      <c r="I155" s="43"/>
      <c r="J155" s="44">
        <f>ROUND(SmtRes!AG29/SmtRes!DO29, 2)</f>
        <v>811.79</v>
      </c>
      <c r="K155" s="43"/>
      <c r="L155" s="44">
        <f>SmtRes!DH29</f>
        <v>13.64</v>
      </c>
      <c r="CE155">
        <v>1</v>
      </c>
    </row>
    <row r="156" spans="1:83" ht="15" x14ac:dyDescent="0.2">
      <c r="A156" s="39"/>
      <c r="B156" s="42">
        <v>4</v>
      </c>
      <c r="C156" s="39" t="s">
        <v>435</v>
      </c>
      <c r="D156" s="41"/>
      <c r="E156" s="46"/>
      <c r="F156" s="42"/>
      <c r="G156" s="42"/>
      <c r="H156" s="42"/>
      <c r="I156" s="42"/>
      <c r="J156" s="42"/>
      <c r="K156" s="42"/>
      <c r="L156" s="47">
        <f>SUM(L157:L160)-SUMIF(CE157:CE160, 1, L157:L160)</f>
        <v>38.150000000000006</v>
      </c>
    </row>
    <row r="157" spans="1:83" ht="57" x14ac:dyDescent="0.2">
      <c r="A157" s="40"/>
      <c r="B157" s="40" t="s">
        <v>272</v>
      </c>
      <c r="C157" s="40" t="s">
        <v>274</v>
      </c>
      <c r="D157" s="41" t="s">
        <v>275</v>
      </c>
      <c r="E157" s="42">
        <v>0.245</v>
      </c>
      <c r="F157" s="42"/>
      <c r="G157" s="42">
        <f>SmtRes!CX30</f>
        <v>1.7149999999999999E-2</v>
      </c>
      <c r="H157" s="44">
        <f>SmtRes!CZ30</f>
        <v>37.71</v>
      </c>
      <c r="I157" s="43">
        <f>SmtRes!AI30</f>
        <v>1.53</v>
      </c>
      <c r="J157" s="44">
        <f>ROUND(H157*I157, 2)</f>
        <v>57.7</v>
      </c>
      <c r="K157" s="43"/>
      <c r="L157" s="44">
        <f>SmtRes!DF30</f>
        <v>0.99</v>
      </c>
    </row>
    <row r="158" spans="1:83" ht="57" x14ac:dyDescent="0.2">
      <c r="A158" s="40"/>
      <c r="B158" s="40" t="s">
        <v>276</v>
      </c>
      <c r="C158" s="40" t="s">
        <v>278</v>
      </c>
      <c r="D158" s="41" t="s">
        <v>48</v>
      </c>
      <c r="E158" s="42">
        <v>6.2E-4</v>
      </c>
      <c r="F158" s="42"/>
      <c r="G158" s="42">
        <f>SmtRes!CX31</f>
        <v>4.3399999999999998E-5</v>
      </c>
      <c r="H158" s="44">
        <f>SmtRes!CZ31</f>
        <v>99190.96</v>
      </c>
      <c r="I158" s="43">
        <f>SmtRes!AI31</f>
        <v>1.29</v>
      </c>
      <c r="J158" s="44">
        <f>ROUND(H158*I158, 2)</f>
        <v>127956.34</v>
      </c>
      <c r="K158" s="43"/>
      <c r="L158" s="44">
        <f>SmtRes!DF31</f>
        <v>5.55</v>
      </c>
    </row>
    <row r="159" spans="1:83" ht="28.5" x14ac:dyDescent="0.2">
      <c r="A159" s="40"/>
      <c r="B159" s="40" t="s">
        <v>279</v>
      </c>
      <c r="C159" s="40" t="s">
        <v>281</v>
      </c>
      <c r="D159" s="41" t="s">
        <v>52</v>
      </c>
      <c r="E159" s="42">
        <v>0.25</v>
      </c>
      <c r="F159" s="42"/>
      <c r="G159" s="42">
        <f>SmtRes!CX32</f>
        <v>1.7500000000000002E-2</v>
      </c>
      <c r="H159" s="44">
        <f>SmtRes!CZ32</f>
        <v>931.11</v>
      </c>
      <c r="I159" s="43">
        <f>SmtRes!AI32</f>
        <v>1.61</v>
      </c>
      <c r="J159" s="44">
        <f>ROUND(H159*I159, 2)</f>
        <v>1499.09</v>
      </c>
      <c r="K159" s="43"/>
      <c r="L159" s="44">
        <f>SmtRes!DF32</f>
        <v>26.23</v>
      </c>
    </row>
    <row r="160" spans="1:83" ht="14.25" x14ac:dyDescent="0.2">
      <c r="A160" s="40"/>
      <c r="B160" s="40" t="s">
        <v>282</v>
      </c>
      <c r="C160" s="48" t="s">
        <v>284</v>
      </c>
      <c r="D160" s="49" t="s">
        <v>48</v>
      </c>
      <c r="E160" s="50">
        <v>7.2000000000000005E-4</v>
      </c>
      <c r="F160" s="50"/>
      <c r="G160" s="50">
        <f>SmtRes!CX33</f>
        <v>5.0399999999999999E-5</v>
      </c>
      <c r="H160" s="51">
        <f>SmtRes!CZ33</f>
        <v>82698.14</v>
      </c>
      <c r="I160" s="52">
        <f>SmtRes!AI33</f>
        <v>1.29</v>
      </c>
      <c r="J160" s="51">
        <f>ROUND(H160*I160, 2)</f>
        <v>106680.6</v>
      </c>
      <c r="K160" s="52"/>
      <c r="L160" s="51">
        <f>SmtRes!DF33</f>
        <v>5.38</v>
      </c>
    </row>
    <row r="161" spans="1:83" ht="15" x14ac:dyDescent="0.2">
      <c r="A161" s="40"/>
      <c r="B161" s="40"/>
      <c r="C161" s="54" t="s">
        <v>436</v>
      </c>
      <c r="D161" s="41"/>
      <c r="E161" s="42"/>
      <c r="F161" s="42"/>
      <c r="G161" s="42"/>
      <c r="H161" s="44"/>
      <c r="I161" s="43"/>
      <c r="J161" s="44"/>
      <c r="K161" s="43"/>
      <c r="L161" s="44">
        <f>L146+L148+L149+L156</f>
        <v>2749.44</v>
      </c>
    </row>
    <row r="162" spans="1:83" ht="57" x14ac:dyDescent="0.2">
      <c r="A162" s="38" t="s">
        <v>371</v>
      </c>
      <c r="B162" s="40" t="str">
        <f>Source!F71</f>
        <v>421/пр_2020_п.75_пп.а</v>
      </c>
      <c r="C162" s="40" t="str">
        <f>Source!G71</f>
        <v>Сметная стоимость вспомогательных ненормируемых материальных ресурсов, не учтенная в сметной норме, 2%</v>
      </c>
      <c r="D162" s="41" t="str">
        <f>Source!H71</f>
        <v>%</v>
      </c>
      <c r="E162" s="42">
        <f>SmtRes!AT34</f>
        <v>2</v>
      </c>
      <c r="F162" s="42"/>
      <c r="G162" s="42">
        <f>Source!I71</f>
        <v>2</v>
      </c>
      <c r="H162" s="44"/>
      <c r="I162" s="43"/>
      <c r="J162" s="44"/>
      <c r="K162" s="43"/>
      <c r="L162" s="44">
        <f>Source!P71</f>
        <v>43.73</v>
      </c>
      <c r="AD162">
        <f>ROUND((Source!AT71/100)*((ROUND(0*Source!I71, 2)+ROUND(0*Source!I71, 2))), 2)</f>
        <v>0</v>
      </c>
      <c r="AE162">
        <f>ROUND((Source!AU71/100)*((ROUND(0*Source!I71, 2)+ROUND(0*Source!I71, 2))), 2)</f>
        <v>0</v>
      </c>
      <c r="AN162">
        <f>L162</f>
        <v>43.73</v>
      </c>
      <c r="AW162">
        <f>L162</f>
        <v>43.73</v>
      </c>
      <c r="AZ162">
        <f>Source!X71</f>
        <v>0</v>
      </c>
      <c r="BA162">
        <f>Source!Y71</f>
        <v>0</v>
      </c>
      <c r="CD162">
        <v>2</v>
      </c>
    </row>
    <row r="163" spans="1:83" ht="14.25" x14ac:dyDescent="0.2">
      <c r="A163" s="40"/>
      <c r="B163" s="40"/>
      <c r="C163" s="40" t="s">
        <v>437</v>
      </c>
      <c r="D163" s="41"/>
      <c r="E163" s="42"/>
      <c r="F163" s="42"/>
      <c r="G163" s="42"/>
      <c r="H163" s="44"/>
      <c r="I163" s="43"/>
      <c r="J163" s="44"/>
      <c r="K163" s="43"/>
      <c r="L163" s="44">
        <f>SUM(AR143:AR166)+SUM(AS143:AS166)+SUM(AT143:AT166)+SUM(AU143:AU166)+SUM(AV143:AV166)</f>
        <v>2655.83</v>
      </c>
    </row>
    <row r="164" spans="1:83" ht="28.5" x14ac:dyDescent="0.2">
      <c r="A164" s="40"/>
      <c r="B164" s="40" t="s">
        <v>29</v>
      </c>
      <c r="C164" s="40" t="s">
        <v>438</v>
      </c>
      <c r="D164" s="41" t="s">
        <v>34</v>
      </c>
      <c r="E164" s="42">
        <f>Source!BZ70</f>
        <v>97</v>
      </c>
      <c r="F164" s="42"/>
      <c r="G164" s="42">
        <f>Source!AT70</f>
        <v>97</v>
      </c>
      <c r="H164" s="44"/>
      <c r="I164" s="43"/>
      <c r="J164" s="44"/>
      <c r="K164" s="43"/>
      <c r="L164" s="44">
        <f>SUM(AZ143:AZ166)</f>
        <v>2576.16</v>
      </c>
    </row>
    <row r="165" spans="1:83" ht="28.5" x14ac:dyDescent="0.2">
      <c r="A165" s="48"/>
      <c r="B165" s="48" t="s">
        <v>30</v>
      </c>
      <c r="C165" s="48" t="s">
        <v>439</v>
      </c>
      <c r="D165" s="49" t="s">
        <v>34</v>
      </c>
      <c r="E165" s="50">
        <f>Source!CA70</f>
        <v>51</v>
      </c>
      <c r="F165" s="50"/>
      <c r="G165" s="50">
        <f>Source!AU70</f>
        <v>51</v>
      </c>
      <c r="H165" s="51"/>
      <c r="I165" s="52"/>
      <c r="J165" s="51"/>
      <c r="K165" s="52"/>
      <c r="L165" s="51">
        <f>SUM(BA143:BA166)</f>
        <v>1354.47</v>
      </c>
    </row>
    <row r="166" spans="1:83" ht="15" x14ac:dyDescent="0.2">
      <c r="C166" s="98" t="s">
        <v>440</v>
      </c>
      <c r="D166" s="98"/>
      <c r="E166" s="98"/>
      <c r="F166" s="98"/>
      <c r="G166" s="98"/>
      <c r="H166" s="98"/>
      <c r="I166" s="99">
        <f>IF(E143&lt;&gt;0,K166/E143, 0)</f>
        <v>96054.285714285696</v>
      </c>
      <c r="J166" s="99"/>
      <c r="K166" s="99">
        <f>L146+L148+L156+L164+L165+L149+SUM(L162:L162)</f>
        <v>6723.7999999999993</v>
      </c>
      <c r="L166" s="99"/>
      <c r="AD166">
        <f>ROUND((Source!AT70/100)*((ROUND(SUMIF(SmtRes!AQ24:'SmtRes'!AQ34,"=1",SmtRes!AD24:'SmtRes'!AD34)*Source!I70, 2)+ROUND(SUMIF(SmtRes!AQ24:'SmtRes'!AQ34,"=1",SmtRes!AC24:'SmtRes'!AC34)*Source!I70, 2))), 2)</f>
        <v>183.05</v>
      </c>
      <c r="AE166">
        <f>ROUND((Source!AU70/100)*((ROUND(SUMIF(SmtRes!AQ24:'SmtRes'!AQ34,"=1",SmtRes!AD24:'SmtRes'!AD34)*Source!I70, 2)+ROUND(SUMIF(SmtRes!AQ24:'SmtRes'!AQ34,"=1",SmtRes!AC24:'SmtRes'!AC34)*Source!I70, 2))), 2)</f>
        <v>96.24</v>
      </c>
      <c r="AN166" s="53">
        <f>L146+L148+L156+L164+L165+L149</f>
        <v>6680.07</v>
      </c>
      <c r="AO166" s="53">
        <f>L148</f>
        <v>55.459999999999994</v>
      </c>
      <c r="AQ166" t="s">
        <v>441</v>
      </c>
      <c r="AR166" s="53">
        <f>L146</f>
        <v>2623.87</v>
      </c>
      <c r="AT166" s="53">
        <f>L149</f>
        <v>31.96</v>
      </c>
      <c r="AV166" t="s">
        <v>441</v>
      </c>
      <c r="AW166" s="53">
        <f>L156</f>
        <v>38.150000000000006</v>
      </c>
      <c r="AZ166">
        <f>Source!X70</f>
        <v>2576.16</v>
      </c>
      <c r="BA166">
        <f>Source!Y70</f>
        <v>1354.47</v>
      </c>
      <c r="CD166">
        <v>2</v>
      </c>
    </row>
    <row r="167" spans="1:83" ht="28.5" x14ac:dyDescent="0.2">
      <c r="A167" s="38" t="s">
        <v>126</v>
      </c>
      <c r="B167" s="40" t="s">
        <v>475</v>
      </c>
      <c r="C167" s="40" t="str">
        <f>Source!G72</f>
        <v>Защита кабеля металлическими желобами на стене: бетонной</v>
      </c>
      <c r="D167" s="41" t="str">
        <f>Source!H72</f>
        <v>м</v>
      </c>
      <c r="E167" s="42">
        <f>Source!K72</f>
        <v>2</v>
      </c>
      <c r="F167" s="42"/>
      <c r="G167" s="42">
        <f>Source!I72</f>
        <v>2</v>
      </c>
      <c r="H167" s="44"/>
      <c r="I167" s="43"/>
      <c r="J167" s="44"/>
      <c r="K167" s="43"/>
      <c r="L167" s="44"/>
    </row>
    <row r="168" spans="1:83" ht="25.5" x14ac:dyDescent="0.2">
      <c r="B168" s="61" t="s">
        <v>339</v>
      </c>
      <c r="C168" s="101" t="s">
        <v>474</v>
      </c>
      <c r="D168" s="101"/>
      <c r="E168" s="101"/>
      <c r="F168" s="101"/>
      <c r="G168" s="101"/>
      <c r="H168" s="101"/>
      <c r="I168" s="101"/>
      <c r="J168" s="101"/>
      <c r="K168" s="101"/>
      <c r="L168" s="101"/>
    </row>
    <row r="169" spans="1:83" ht="15" x14ac:dyDescent="0.2">
      <c r="A169" s="39"/>
      <c r="B169" s="42">
        <v>1</v>
      </c>
      <c r="C169" s="39" t="s">
        <v>430</v>
      </c>
      <c r="D169" s="41" t="s">
        <v>254</v>
      </c>
      <c r="E169" s="46"/>
      <c r="F169" s="42"/>
      <c r="G169" s="42">
        <f>Source!U72</f>
        <v>0.67200000000000004</v>
      </c>
      <c r="H169" s="42"/>
      <c r="I169" s="42"/>
      <c r="J169" s="42"/>
      <c r="K169" s="42"/>
      <c r="L169" s="47">
        <f>SUM(L170:L170)-SUMIF(CE170:CE170, 1, L170:L170)</f>
        <v>484.45</v>
      </c>
    </row>
    <row r="170" spans="1:83" ht="14.25" x14ac:dyDescent="0.2">
      <c r="A170" s="40"/>
      <c r="B170" s="40" t="s">
        <v>308</v>
      </c>
      <c r="C170" s="40" t="s">
        <v>309</v>
      </c>
      <c r="D170" s="41" t="s">
        <v>254</v>
      </c>
      <c r="E170" s="42">
        <v>0.28000000000000003</v>
      </c>
      <c r="F170" s="42">
        <f>ROUND((0.2+1),7)</f>
        <v>1.2</v>
      </c>
      <c r="G170" s="42">
        <f>SmtRes!CX35</f>
        <v>0.67200000000000004</v>
      </c>
      <c r="H170" s="44"/>
      <c r="I170" s="43"/>
      <c r="J170" s="44">
        <f>SmtRes!CZ35</f>
        <v>720.91</v>
      </c>
      <c r="K170" s="43"/>
      <c r="L170" s="44">
        <f>SmtRes!DI35</f>
        <v>484.45</v>
      </c>
    </row>
    <row r="171" spans="1:83" ht="15" x14ac:dyDescent="0.2">
      <c r="A171" s="39"/>
      <c r="B171" s="42">
        <v>2</v>
      </c>
      <c r="C171" s="39" t="s">
        <v>431</v>
      </c>
      <c r="D171" s="41"/>
      <c r="E171" s="46"/>
      <c r="F171" s="42"/>
      <c r="G171" s="42"/>
      <c r="H171" s="42"/>
      <c r="I171" s="42"/>
      <c r="J171" s="42"/>
      <c r="K171" s="42"/>
      <c r="L171" s="47">
        <f>SUM(L172:L174)-SUMIF(CE172:CE174, 1, L172:L174)</f>
        <v>214.06999999999994</v>
      </c>
    </row>
    <row r="172" spans="1:83" ht="15" x14ac:dyDescent="0.2">
      <c r="A172" s="39"/>
      <c r="B172" s="42"/>
      <c r="C172" s="39" t="s">
        <v>434</v>
      </c>
      <c r="D172" s="41" t="s">
        <v>254</v>
      </c>
      <c r="E172" s="46"/>
      <c r="F172" s="42"/>
      <c r="G172" s="42">
        <f>Source!V72</f>
        <v>0.16800000000000001</v>
      </c>
      <c r="H172" s="42"/>
      <c r="I172" s="42"/>
      <c r="J172" s="42"/>
      <c r="K172" s="42"/>
      <c r="L172" s="47">
        <f>SUMIF(CE173:CE174, 1, L173:L174)</f>
        <v>156.74</v>
      </c>
      <c r="CE172">
        <v>1</v>
      </c>
    </row>
    <row r="173" spans="1:83" ht="42.75" x14ac:dyDescent="0.2">
      <c r="A173" s="40"/>
      <c r="B173" s="40" t="s">
        <v>310</v>
      </c>
      <c r="C173" s="40" t="s">
        <v>312</v>
      </c>
      <c r="D173" s="41" t="s">
        <v>260</v>
      </c>
      <c r="E173" s="42">
        <v>7.0000000000000007E-2</v>
      </c>
      <c r="F173" s="42">
        <f>ROUND((0.2+1),7)</f>
        <v>1.2</v>
      </c>
      <c r="G173" s="42">
        <f>SmtRes!CX37</f>
        <v>0.16800000000000001</v>
      </c>
      <c r="H173" s="44">
        <f>SmtRes!CZ37</f>
        <v>995.51</v>
      </c>
      <c r="I173" s="43">
        <f>SmtRes!AJ37</f>
        <v>1.28</v>
      </c>
      <c r="J173" s="44">
        <f>ROUND(H173*I173, 2)</f>
        <v>1274.25</v>
      </c>
      <c r="K173" s="43"/>
      <c r="L173" s="44">
        <f>SmtRes!DG37</f>
        <v>214.07</v>
      </c>
    </row>
    <row r="174" spans="1:83" ht="28.5" x14ac:dyDescent="0.2">
      <c r="A174" s="40"/>
      <c r="B174" s="40" t="s">
        <v>313</v>
      </c>
      <c r="C174" s="40" t="s">
        <v>476</v>
      </c>
      <c r="D174" s="41" t="s">
        <v>254</v>
      </c>
      <c r="E174" s="42">
        <f>SmtRes!DO37*SmtRes!AT37</f>
        <v>7.0000000000000007E-2</v>
      </c>
      <c r="F174" s="42">
        <f>ROUND((0.2+1),7)</f>
        <v>1.2</v>
      </c>
      <c r="G174" s="42">
        <f>ROUND(E174*F174*G167, 7)</f>
        <v>0.16800000000000001</v>
      </c>
      <c r="H174" s="44"/>
      <c r="I174" s="43"/>
      <c r="J174" s="44">
        <f>ROUND(SmtRes!AG37/SmtRes!DO37, 2)</f>
        <v>932.95</v>
      </c>
      <c r="K174" s="43"/>
      <c r="L174" s="44">
        <f>SmtRes!DH37</f>
        <v>156.74</v>
      </c>
      <c r="CE174">
        <v>1</v>
      </c>
    </row>
    <row r="175" spans="1:83" ht="15" x14ac:dyDescent="0.2">
      <c r="A175" s="39"/>
      <c r="B175" s="42">
        <v>4</v>
      </c>
      <c r="C175" s="39" t="s">
        <v>435</v>
      </c>
      <c r="D175" s="41"/>
      <c r="E175" s="46"/>
      <c r="F175" s="42"/>
      <c r="G175" s="42"/>
      <c r="H175" s="42"/>
      <c r="I175" s="42"/>
      <c r="J175" s="42"/>
      <c r="K175" s="42"/>
      <c r="L175" s="47">
        <f>SUM(L176:L183)-SUMIF(CE176:CE183, 1, L176:L183)</f>
        <v>894.56000000000017</v>
      </c>
    </row>
    <row r="176" spans="1:83" ht="42.75" x14ac:dyDescent="0.2">
      <c r="A176" s="40"/>
      <c r="B176" s="40" t="s">
        <v>314</v>
      </c>
      <c r="C176" s="40" t="s">
        <v>316</v>
      </c>
      <c r="D176" s="41" t="s">
        <v>173</v>
      </c>
      <c r="E176" s="42">
        <v>0.10299999999999999</v>
      </c>
      <c r="F176" s="42"/>
      <c r="G176" s="42">
        <f>SmtRes!CX38</f>
        <v>0.20599999999999999</v>
      </c>
      <c r="H176" s="44">
        <f>SmtRes!CZ38</f>
        <v>978.09</v>
      </c>
      <c r="I176" s="43">
        <f>SmtRes!AI38</f>
        <v>1.29</v>
      </c>
      <c r="J176" s="44">
        <f t="shared" ref="J176:J183" si="1">ROUND(H176*I176, 2)</f>
        <v>1261.74</v>
      </c>
      <c r="K176" s="43"/>
      <c r="L176" s="44">
        <f>SmtRes!DF38</f>
        <v>259.92</v>
      </c>
    </row>
    <row r="177" spans="1:82" ht="57" x14ac:dyDescent="0.2">
      <c r="A177" s="40"/>
      <c r="B177" s="40" t="s">
        <v>317</v>
      </c>
      <c r="C177" s="40" t="s">
        <v>319</v>
      </c>
      <c r="D177" s="41" t="s">
        <v>48</v>
      </c>
      <c r="E177" s="42">
        <v>5.0000000000000002E-5</v>
      </c>
      <c r="F177" s="42"/>
      <c r="G177" s="42">
        <f>SmtRes!CX39</f>
        <v>1E-4</v>
      </c>
      <c r="H177" s="44">
        <f>SmtRes!CZ39</f>
        <v>110308.96</v>
      </c>
      <c r="I177" s="43">
        <f>SmtRes!AI39</f>
        <v>1.29</v>
      </c>
      <c r="J177" s="44">
        <f t="shared" si="1"/>
        <v>142298.56</v>
      </c>
      <c r="K177" s="43"/>
      <c r="L177" s="44">
        <f>SmtRes!DF39</f>
        <v>14.23</v>
      </c>
    </row>
    <row r="178" spans="1:82" ht="14.25" x14ac:dyDescent="0.2">
      <c r="A178" s="40"/>
      <c r="B178" s="40" t="s">
        <v>320</v>
      </c>
      <c r="C178" s="40" t="s">
        <v>322</v>
      </c>
      <c r="D178" s="41" t="s">
        <v>48</v>
      </c>
      <c r="E178" s="42">
        <v>1.0499999999999999E-3</v>
      </c>
      <c r="F178" s="42"/>
      <c r="G178" s="42">
        <f>SmtRes!CX40</f>
        <v>2.0999999999999999E-3</v>
      </c>
      <c r="H178" s="44">
        <f>SmtRes!CZ40</f>
        <v>4338.2700000000004</v>
      </c>
      <c r="I178" s="43">
        <f>SmtRes!AI40</f>
        <v>1.31</v>
      </c>
      <c r="J178" s="44">
        <f t="shared" si="1"/>
        <v>5683.13</v>
      </c>
      <c r="K178" s="43"/>
      <c r="L178" s="44">
        <f>SmtRes!DF40</f>
        <v>11.93</v>
      </c>
    </row>
    <row r="179" spans="1:82" ht="28.5" x14ac:dyDescent="0.2">
      <c r="A179" s="40"/>
      <c r="B179" s="40" t="s">
        <v>323</v>
      </c>
      <c r="C179" s="40" t="s">
        <v>325</v>
      </c>
      <c r="D179" s="41" t="s">
        <v>52</v>
      </c>
      <c r="E179" s="42">
        <v>0.04</v>
      </c>
      <c r="F179" s="42"/>
      <c r="G179" s="42">
        <f>SmtRes!CX41</f>
        <v>0.08</v>
      </c>
      <c r="H179" s="44">
        <f>SmtRes!CZ41</f>
        <v>79.88</v>
      </c>
      <c r="I179" s="43">
        <f>SmtRes!AI41</f>
        <v>1.44</v>
      </c>
      <c r="J179" s="44">
        <f t="shared" si="1"/>
        <v>115.03</v>
      </c>
      <c r="K179" s="43"/>
      <c r="L179" s="44">
        <f>SmtRes!DF41</f>
        <v>9.1999999999999993</v>
      </c>
    </row>
    <row r="180" spans="1:82" ht="42.75" x14ac:dyDescent="0.2">
      <c r="A180" s="40"/>
      <c r="B180" s="40" t="s">
        <v>326</v>
      </c>
      <c r="C180" s="40" t="s">
        <v>328</v>
      </c>
      <c r="D180" s="41" t="s">
        <v>52</v>
      </c>
      <c r="E180" s="42">
        <v>0.03</v>
      </c>
      <c r="F180" s="42"/>
      <c r="G180" s="42">
        <f>SmtRes!CX42</f>
        <v>0.06</v>
      </c>
      <c r="H180" s="44">
        <f>SmtRes!CZ42</f>
        <v>67.59</v>
      </c>
      <c r="I180" s="43">
        <f>SmtRes!AI42</f>
        <v>1.72</v>
      </c>
      <c r="J180" s="44">
        <f t="shared" si="1"/>
        <v>116.25</v>
      </c>
      <c r="K180" s="43"/>
      <c r="L180" s="44">
        <f>SmtRes!DF42</f>
        <v>6.98</v>
      </c>
    </row>
    <row r="181" spans="1:82" ht="14.25" x14ac:dyDescent="0.2">
      <c r="A181" s="40"/>
      <c r="B181" s="40" t="s">
        <v>329</v>
      </c>
      <c r="C181" s="40" t="s">
        <v>331</v>
      </c>
      <c r="D181" s="41" t="s">
        <v>52</v>
      </c>
      <c r="E181" s="42">
        <v>1.7000000000000001E-2</v>
      </c>
      <c r="F181" s="42"/>
      <c r="G181" s="42">
        <f>SmtRes!CX43</f>
        <v>3.4000000000000002E-2</v>
      </c>
      <c r="H181" s="44">
        <f>SmtRes!CZ43</f>
        <v>133.31</v>
      </c>
      <c r="I181" s="43">
        <f>SmtRes!AI43</f>
        <v>1.2</v>
      </c>
      <c r="J181" s="44">
        <f t="shared" si="1"/>
        <v>159.97</v>
      </c>
      <c r="K181" s="43"/>
      <c r="L181" s="44">
        <f>SmtRes!DF43</f>
        <v>5.44</v>
      </c>
    </row>
    <row r="182" spans="1:82" ht="28.5" x14ac:dyDescent="0.2">
      <c r="A182" s="40"/>
      <c r="B182" s="40" t="s">
        <v>136</v>
      </c>
      <c r="C182" s="40" t="s">
        <v>137</v>
      </c>
      <c r="D182" s="41" t="s">
        <v>60</v>
      </c>
      <c r="E182" s="42">
        <v>1</v>
      </c>
      <c r="F182" s="42"/>
      <c r="G182" s="42">
        <f>SmtRes!CX44</f>
        <v>2</v>
      </c>
      <c r="H182" s="44">
        <f>SmtRes!CZ44</f>
        <v>105.69</v>
      </c>
      <c r="I182" s="43">
        <f>SmtRes!AI44</f>
        <v>1.38</v>
      </c>
      <c r="J182" s="44">
        <f t="shared" si="1"/>
        <v>145.85</v>
      </c>
      <c r="K182" s="43"/>
      <c r="L182" s="44">
        <f>SmtRes!DF44</f>
        <v>291.7</v>
      </c>
    </row>
    <row r="183" spans="1:82" ht="14.25" x14ac:dyDescent="0.2">
      <c r="A183" s="40"/>
      <c r="B183" s="40" t="s">
        <v>332</v>
      </c>
      <c r="C183" s="48" t="s">
        <v>334</v>
      </c>
      <c r="D183" s="49" t="s">
        <v>173</v>
      </c>
      <c r="E183" s="50">
        <v>0.03</v>
      </c>
      <c r="F183" s="50"/>
      <c r="G183" s="50">
        <f>SmtRes!CX46</f>
        <v>0.06</v>
      </c>
      <c r="H183" s="51">
        <f>SmtRes!CZ46</f>
        <v>3564.73</v>
      </c>
      <c r="I183" s="52">
        <f>SmtRes!AI46</f>
        <v>1.38</v>
      </c>
      <c r="J183" s="51">
        <f t="shared" si="1"/>
        <v>4919.33</v>
      </c>
      <c r="K183" s="52"/>
      <c r="L183" s="51">
        <f>SmtRes!DF46</f>
        <v>295.16000000000003</v>
      </c>
    </row>
    <row r="184" spans="1:82" ht="15" x14ac:dyDescent="0.2">
      <c r="A184" s="40"/>
      <c r="B184" s="40"/>
      <c r="C184" s="54" t="s">
        <v>436</v>
      </c>
      <c r="D184" s="41"/>
      <c r="E184" s="42"/>
      <c r="F184" s="42"/>
      <c r="G184" s="42"/>
      <c r="H184" s="44"/>
      <c r="I184" s="43"/>
      <c r="J184" s="44"/>
      <c r="K184" s="43"/>
      <c r="L184" s="44">
        <f>L169+L171+L172+L175</f>
        <v>1749.8200000000002</v>
      </c>
    </row>
    <row r="185" spans="1:82" ht="42.75" x14ac:dyDescent="0.2">
      <c r="A185" s="38" t="s">
        <v>376</v>
      </c>
      <c r="B185" s="40" t="str">
        <f>Source!F73</f>
        <v>20.2.02.07-0001</v>
      </c>
      <c r="C185" s="40" t="s">
        <v>477</v>
      </c>
      <c r="D185" s="41" t="str">
        <f>Source!H73</f>
        <v>шт</v>
      </c>
      <c r="E185" s="42">
        <f>SmtRes!AT45</f>
        <v>-1</v>
      </c>
      <c r="F185" s="42"/>
      <c r="G185" s="42">
        <f>Source!I73</f>
        <v>-2</v>
      </c>
      <c r="H185" s="44">
        <f>Source!AL73+Source!AO73+Source!AM73+Source!AN73</f>
        <v>105.69</v>
      </c>
      <c r="I185" s="43">
        <f>IF(Source!BC73&lt;&gt; 0, Source!BC73, 1)</f>
        <v>1.38</v>
      </c>
      <c r="J185" s="44">
        <f>ROUND(H185*I185, 2)</f>
        <v>145.85</v>
      </c>
      <c r="K185" s="43"/>
      <c r="L185" s="44">
        <f>Source!P73</f>
        <v>-291.7</v>
      </c>
      <c r="AD185">
        <f>ROUND((Source!AT73/100)*((ROUND(ROUND(Source!AO73,2)*Source!I73, 2)+ROUND(ROUND(Source!AN73,2)*Source!I73, 2))), 2)</f>
        <v>0</v>
      </c>
      <c r="AE185">
        <f>ROUND((Source!AU73/100)*((ROUND(ROUND(Source!AO73,2)*Source!I73, 2)+ROUND(ROUND(Source!AN73,2)*Source!I73, 2))), 2)</f>
        <v>0</v>
      </c>
      <c r="AN185">
        <f>L185</f>
        <v>-291.7</v>
      </c>
      <c r="AW185">
        <f>L185</f>
        <v>-291.7</v>
      </c>
      <c r="AZ185">
        <f>Source!X73</f>
        <v>0</v>
      </c>
      <c r="BA185">
        <f>Source!Y73</f>
        <v>0</v>
      </c>
      <c r="CD185">
        <v>2</v>
      </c>
    </row>
    <row r="186" spans="1:82" ht="57" x14ac:dyDescent="0.2">
      <c r="A186" s="38" t="s">
        <v>378</v>
      </c>
      <c r="B186" s="40" t="str">
        <f>Source!F74</f>
        <v>421/пр_2020_п.75_пп.а</v>
      </c>
      <c r="C186" s="40" t="str">
        <f>Source!G74</f>
        <v>Сметная стоимость вспомогательных ненормируемых материальных ресурсов, не учтенная в сметной норме, 2%</v>
      </c>
      <c r="D186" s="41" t="str">
        <f>Source!H74</f>
        <v>%</v>
      </c>
      <c r="E186" s="42">
        <f>SmtRes!AT47</f>
        <v>2</v>
      </c>
      <c r="F186" s="42"/>
      <c r="G186" s="42">
        <f>Source!I74</f>
        <v>2</v>
      </c>
      <c r="H186" s="44"/>
      <c r="I186" s="43"/>
      <c r="J186" s="44"/>
      <c r="K186" s="43"/>
      <c r="L186" s="44">
        <f>Source!P74</f>
        <v>8.07</v>
      </c>
      <c r="AD186">
        <f>ROUND((Source!AT74/100)*((ROUND(0*Source!I74, 2)+ROUND(0*Source!I74, 2))), 2)</f>
        <v>0</v>
      </c>
      <c r="AE186">
        <f>ROUND((Source!AU74/100)*((ROUND(0*Source!I74, 2)+ROUND(0*Source!I74, 2))), 2)</f>
        <v>0</v>
      </c>
      <c r="AN186">
        <f>L186</f>
        <v>8.07</v>
      </c>
      <c r="AW186">
        <f>L186</f>
        <v>8.07</v>
      </c>
      <c r="AZ186">
        <f>Source!X74</f>
        <v>0</v>
      </c>
      <c r="BA186">
        <f>Source!Y74</f>
        <v>0</v>
      </c>
      <c r="CD186">
        <v>2</v>
      </c>
    </row>
    <row r="187" spans="1:82" ht="14.25" x14ac:dyDescent="0.2">
      <c r="A187" s="40"/>
      <c r="B187" s="40"/>
      <c r="C187" s="40" t="s">
        <v>437</v>
      </c>
      <c r="D187" s="41"/>
      <c r="E187" s="42"/>
      <c r="F187" s="42"/>
      <c r="G187" s="42"/>
      <c r="H187" s="44"/>
      <c r="I187" s="43"/>
      <c r="J187" s="44"/>
      <c r="K187" s="43"/>
      <c r="L187" s="44">
        <f>SUM(AR167:AR190)+SUM(AS167:AS190)+SUM(AT167:AT190)+SUM(AU167:AU190)+SUM(AV167:AV190)</f>
        <v>641.19000000000005</v>
      </c>
    </row>
    <row r="188" spans="1:82" ht="28.5" x14ac:dyDescent="0.2">
      <c r="A188" s="40"/>
      <c r="B188" s="40" t="s">
        <v>133</v>
      </c>
      <c r="C188" s="40" t="s">
        <v>478</v>
      </c>
      <c r="D188" s="41" t="s">
        <v>34</v>
      </c>
      <c r="E188" s="42">
        <f>Source!BZ72</f>
        <v>90</v>
      </c>
      <c r="F188" s="42"/>
      <c r="G188" s="42">
        <f>Source!AT72</f>
        <v>90</v>
      </c>
      <c r="H188" s="44"/>
      <c r="I188" s="43"/>
      <c r="J188" s="44"/>
      <c r="K188" s="43"/>
      <c r="L188" s="44">
        <f>SUM(AZ167:AZ190)</f>
        <v>577.07000000000005</v>
      </c>
    </row>
    <row r="189" spans="1:82" ht="28.5" x14ac:dyDescent="0.2">
      <c r="A189" s="48"/>
      <c r="B189" s="48" t="s">
        <v>134</v>
      </c>
      <c r="C189" s="48" t="s">
        <v>479</v>
      </c>
      <c r="D189" s="49" t="s">
        <v>34</v>
      </c>
      <c r="E189" s="50">
        <f>Source!CA72</f>
        <v>46</v>
      </c>
      <c r="F189" s="50"/>
      <c r="G189" s="50">
        <f>Source!AU72</f>
        <v>46</v>
      </c>
      <c r="H189" s="51"/>
      <c r="I189" s="52"/>
      <c r="J189" s="51"/>
      <c r="K189" s="52"/>
      <c r="L189" s="51">
        <f>SUM(BA167:BA190)</f>
        <v>294.95</v>
      </c>
    </row>
    <row r="190" spans="1:82" ht="15" x14ac:dyDescent="0.2">
      <c r="C190" s="98" t="s">
        <v>440</v>
      </c>
      <c r="D190" s="98"/>
      <c r="E190" s="98"/>
      <c r="F190" s="98"/>
      <c r="G190" s="98"/>
      <c r="H190" s="98"/>
      <c r="I190" s="99">
        <f>IF(E167&lt;&gt;0,K190/E167, 0)</f>
        <v>1169.105</v>
      </c>
      <c r="J190" s="99"/>
      <c r="K190" s="99">
        <f>L169+L171+L175+L188+L189+L172+SUM(L185:L186)</f>
        <v>2338.21</v>
      </c>
      <c r="L190" s="99"/>
      <c r="AD190">
        <f>ROUND((Source!AT72/100)*((ROUND(SUMIF(SmtRes!AQ35:'SmtRes'!AQ47,"=1",SmtRes!AD35:'SmtRes'!AD47)*Source!I72, 2)+ROUND(SUMIF(SmtRes!AQ35:'SmtRes'!AQ47,"=1",SmtRes!AC35:'SmtRes'!AC47)*Source!I72, 2))), 2)</f>
        <v>2976.95</v>
      </c>
      <c r="AE190">
        <f>ROUND((Source!AU72/100)*((ROUND(SUMIF(SmtRes!AQ35:'SmtRes'!AQ47,"=1",SmtRes!AD35:'SmtRes'!AD47)*Source!I72, 2)+ROUND(SUMIF(SmtRes!AQ35:'SmtRes'!AQ47,"=1",SmtRes!AC35:'SmtRes'!AC47)*Source!I72, 2))), 2)</f>
        <v>1521.55</v>
      </c>
      <c r="AN190" s="53">
        <f>L169+L171+L175+L188+L189+L172</f>
        <v>2621.84</v>
      </c>
      <c r="AO190" s="53">
        <f>L171</f>
        <v>214.06999999999994</v>
      </c>
      <c r="AQ190" t="s">
        <v>441</v>
      </c>
      <c r="AR190" s="53">
        <f>L169</f>
        <v>484.45</v>
      </c>
      <c r="AT190" s="53">
        <f>L172</f>
        <v>156.74</v>
      </c>
      <c r="AV190" t="s">
        <v>441</v>
      </c>
      <c r="AW190" s="53">
        <f>L175</f>
        <v>894.56000000000017</v>
      </c>
      <c r="AZ190">
        <f>Source!X72</f>
        <v>577.07000000000005</v>
      </c>
      <c r="BA190">
        <f>Source!Y72</f>
        <v>294.95</v>
      </c>
      <c r="CD190">
        <v>2</v>
      </c>
    </row>
    <row r="191" spans="1:82" ht="57" x14ac:dyDescent="0.2">
      <c r="A191" s="38" t="s">
        <v>140</v>
      </c>
      <c r="B191" s="40" t="str">
        <f>Source!F75</f>
        <v>08.3.08.02-0058</v>
      </c>
      <c r="C191" s="40" t="str">
        <f>Source!G75</f>
        <v>Уголок стальной горячекатаный равнополочный, марки стали Ст3сп, Ст3пс, ширина полок 35-56 мм, толщина полки 3-5 мм</v>
      </c>
      <c r="D191" s="41" t="str">
        <f>Source!H75</f>
        <v>т</v>
      </c>
      <c r="E191" s="42">
        <f>Source!K75</f>
        <v>3.3930000000000002E-2</v>
      </c>
      <c r="F191" s="42"/>
      <c r="G191" s="42">
        <f>Source!I75</f>
        <v>3.3930000000000002E-2</v>
      </c>
      <c r="H191" s="44"/>
      <c r="I191" s="43"/>
      <c r="J191" s="44">
        <f>Source!AL75</f>
        <v>41746.199999999997</v>
      </c>
      <c r="K191" s="43"/>
      <c r="L191" s="44">
        <f>Source!P75</f>
        <v>1416.45</v>
      </c>
    </row>
    <row r="192" spans="1:82" x14ac:dyDescent="0.2">
      <c r="A192" s="62"/>
      <c r="B192" s="62"/>
      <c r="C192" s="63" t="str">
        <f>"Объем: "&amp;Source!I75&amp;"=9*"&amp;"3,77/"&amp;"1000"</f>
        <v>Объем: 0,03393=9*3,77/1000</v>
      </c>
      <c r="D192" s="62"/>
      <c r="E192" s="62"/>
      <c r="F192" s="62"/>
      <c r="G192" s="62"/>
      <c r="H192" s="62"/>
      <c r="I192" s="62"/>
      <c r="J192" s="62"/>
      <c r="K192" s="62"/>
      <c r="L192" s="62"/>
    </row>
    <row r="193" spans="1:83" ht="15" x14ac:dyDescent="0.2">
      <c r="C193" s="98" t="s">
        <v>440</v>
      </c>
      <c r="D193" s="98"/>
      <c r="E193" s="98"/>
      <c r="F193" s="98"/>
      <c r="G193" s="98"/>
      <c r="H193" s="98"/>
      <c r="I193" s="99">
        <f>IF(E191&lt;&gt;0,K193/E191, 0)</f>
        <v>41746.24226348364</v>
      </c>
      <c r="J193" s="99"/>
      <c r="K193" s="99">
        <f>L191</f>
        <v>1416.45</v>
      </c>
      <c r="L193" s="99"/>
      <c r="AD193">
        <f>ROUND((Source!AT75/100)*((ROUND(ROUND(Source!AO75,2)*Source!I75, 2)+ROUND(ROUND(Source!AN75,2)*Source!I75, 2))), 2)</f>
        <v>0</v>
      </c>
      <c r="AE193">
        <f>ROUND((Source!AU75/100)*((ROUND(ROUND(Source!AO75,2)*Source!I75, 2)+ROUND(ROUND(Source!AN75,2)*Source!I75, 2))), 2)</f>
        <v>0</v>
      </c>
      <c r="AN193" s="53">
        <f>L191</f>
        <v>1416.45</v>
      </c>
      <c r="AO193">
        <f>0</f>
        <v>0</v>
      </c>
      <c r="AQ193" t="s">
        <v>441</v>
      </c>
      <c r="AR193">
        <f>0</f>
        <v>0</v>
      </c>
      <c r="AT193">
        <f>0</f>
        <v>0</v>
      </c>
      <c r="AV193" t="s">
        <v>441</v>
      </c>
      <c r="AW193" s="53">
        <f>L191</f>
        <v>1416.45</v>
      </c>
      <c r="AZ193">
        <f>Source!X75</f>
        <v>0</v>
      </c>
      <c r="BA193">
        <f>Source!Y75</f>
        <v>0</v>
      </c>
      <c r="CD193">
        <v>1</v>
      </c>
    </row>
    <row r="194" spans="1:83" ht="85.5" x14ac:dyDescent="0.2">
      <c r="A194" s="38" t="s">
        <v>144</v>
      </c>
      <c r="B194" s="40" t="s">
        <v>480</v>
      </c>
      <c r="C194" s="40" t="str">
        <f>Source!G76</f>
        <v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</v>
      </c>
      <c r="D194" s="41" t="str">
        <f>Source!H76</f>
        <v>шт</v>
      </c>
      <c r="E194" s="42">
        <f>Source!K76</f>
        <v>1</v>
      </c>
      <c r="F194" s="42"/>
      <c r="G194" s="42">
        <f>Source!I76</f>
        <v>1</v>
      </c>
      <c r="H194" s="44"/>
      <c r="I194" s="43"/>
      <c r="J194" s="44"/>
      <c r="K194" s="43"/>
      <c r="L194" s="44"/>
    </row>
    <row r="195" spans="1:83" ht="25.5" x14ac:dyDescent="0.2">
      <c r="B195" s="61" t="s">
        <v>339</v>
      </c>
      <c r="C195" s="101" t="s">
        <v>474</v>
      </c>
      <c r="D195" s="101"/>
      <c r="E195" s="101"/>
      <c r="F195" s="101"/>
      <c r="G195" s="101"/>
      <c r="H195" s="101"/>
      <c r="I195" s="101"/>
      <c r="J195" s="101"/>
      <c r="K195" s="101"/>
      <c r="L195" s="101"/>
    </row>
    <row r="196" spans="1:83" ht="15" x14ac:dyDescent="0.2">
      <c r="A196" s="39"/>
      <c r="B196" s="42">
        <v>1</v>
      </c>
      <c r="C196" s="39" t="s">
        <v>430</v>
      </c>
      <c r="D196" s="41" t="s">
        <v>254</v>
      </c>
      <c r="E196" s="46"/>
      <c r="F196" s="42"/>
      <c r="G196" s="42">
        <f>Source!U76</f>
        <v>7.7519999999999998</v>
      </c>
      <c r="H196" s="42"/>
      <c r="I196" s="42"/>
      <c r="J196" s="42"/>
      <c r="K196" s="42"/>
      <c r="L196" s="47">
        <f>SUM(L197:L198)-SUMIF(CE197:CE198, 1, L197:L198)</f>
        <v>6410.3600000000006</v>
      </c>
    </row>
    <row r="197" spans="1:83" ht="14.25" x14ac:dyDescent="0.2">
      <c r="A197" s="40"/>
      <c r="B197" s="40" t="s">
        <v>300</v>
      </c>
      <c r="C197" s="40" t="s">
        <v>301</v>
      </c>
      <c r="D197" s="41" t="s">
        <v>302</v>
      </c>
      <c r="E197" s="42">
        <v>3.23</v>
      </c>
      <c r="F197" s="42">
        <f>ROUND((0.2+1),7)</f>
        <v>1.2</v>
      </c>
      <c r="G197" s="42">
        <f>SmtRes!CX48</f>
        <v>3.8759999999999999</v>
      </c>
      <c r="H197" s="44"/>
      <c r="I197" s="43"/>
      <c r="J197" s="44">
        <f>SmtRes!CZ48</f>
        <v>720.91</v>
      </c>
      <c r="K197" s="43"/>
      <c r="L197" s="44">
        <f>SmtRes!DI48</f>
        <v>2794.25</v>
      </c>
    </row>
    <row r="198" spans="1:83" ht="14.25" x14ac:dyDescent="0.2">
      <c r="A198" s="40"/>
      <c r="B198" s="40" t="s">
        <v>303</v>
      </c>
      <c r="C198" s="40" t="s">
        <v>304</v>
      </c>
      <c r="D198" s="41" t="s">
        <v>302</v>
      </c>
      <c r="E198" s="42">
        <v>3.23</v>
      </c>
      <c r="F198" s="42">
        <f>ROUND((0.2+1),7)</f>
        <v>1.2</v>
      </c>
      <c r="G198" s="42">
        <f>SmtRes!CX49</f>
        <v>3.8759999999999999</v>
      </c>
      <c r="H198" s="44"/>
      <c r="I198" s="43"/>
      <c r="J198" s="44">
        <f>SmtRes!CZ49</f>
        <v>932.95</v>
      </c>
      <c r="K198" s="43"/>
      <c r="L198" s="44">
        <f>SmtRes!DI49</f>
        <v>3616.11</v>
      </c>
    </row>
    <row r="199" spans="1:83" ht="15" x14ac:dyDescent="0.2">
      <c r="A199" s="39"/>
      <c r="B199" s="42">
        <v>2</v>
      </c>
      <c r="C199" s="39" t="s">
        <v>431</v>
      </c>
      <c r="D199" s="41"/>
      <c r="E199" s="46"/>
      <c r="F199" s="42"/>
      <c r="G199" s="42"/>
      <c r="H199" s="42"/>
      <c r="I199" s="42"/>
      <c r="J199" s="42"/>
      <c r="K199" s="42"/>
      <c r="L199" s="47">
        <f>SUM(L200:L202)-SUMIF(CE200:CE202, 1, L200:L202)</f>
        <v>297.65999999999997</v>
      </c>
    </row>
    <row r="200" spans="1:83" ht="15" x14ac:dyDescent="0.2">
      <c r="A200" s="39"/>
      <c r="B200" s="42"/>
      <c r="C200" s="39" t="s">
        <v>434</v>
      </c>
      <c r="D200" s="41" t="s">
        <v>254</v>
      </c>
      <c r="E200" s="46"/>
      <c r="F200" s="42"/>
      <c r="G200" s="42">
        <f>Source!V76</f>
        <v>0.58799999999999997</v>
      </c>
      <c r="H200" s="42"/>
      <c r="I200" s="42"/>
      <c r="J200" s="42"/>
      <c r="K200" s="42"/>
      <c r="L200" s="47">
        <f>SUMIF(CE201:CE202, 1, L201:L202)</f>
        <v>477.33</v>
      </c>
      <c r="CE200">
        <v>1</v>
      </c>
    </row>
    <row r="201" spans="1:83" ht="28.5" x14ac:dyDescent="0.2">
      <c r="A201" s="40"/>
      <c r="B201" s="40" t="s">
        <v>335</v>
      </c>
      <c r="C201" s="40" t="s">
        <v>337</v>
      </c>
      <c r="D201" s="41" t="s">
        <v>260</v>
      </c>
      <c r="E201" s="42">
        <v>0.49</v>
      </c>
      <c r="F201" s="42">
        <f>ROUND((0.2+1),7)</f>
        <v>1.2</v>
      </c>
      <c r="G201" s="42">
        <f>SmtRes!CX51</f>
        <v>0.58799999999999997</v>
      </c>
      <c r="H201" s="44">
        <f>SmtRes!CZ51</f>
        <v>346.73</v>
      </c>
      <c r="I201" s="43">
        <f>SmtRes!AJ51</f>
        <v>1.46</v>
      </c>
      <c r="J201" s="44">
        <f>ROUND(H201*I201, 2)</f>
        <v>506.23</v>
      </c>
      <c r="K201" s="43"/>
      <c r="L201" s="44">
        <f>SmtRes!DG51</f>
        <v>297.66000000000003</v>
      </c>
    </row>
    <row r="202" spans="1:83" ht="28.5" x14ac:dyDescent="0.2">
      <c r="A202" s="40"/>
      <c r="B202" s="40" t="s">
        <v>271</v>
      </c>
      <c r="C202" s="40" t="s">
        <v>433</v>
      </c>
      <c r="D202" s="41" t="s">
        <v>254</v>
      </c>
      <c r="E202" s="42">
        <f>SmtRes!DO51*SmtRes!AT51</f>
        <v>0.49</v>
      </c>
      <c r="F202" s="42">
        <f>ROUND((0.2+1),7)</f>
        <v>1.2</v>
      </c>
      <c r="G202" s="42">
        <f>ROUND(E202*F202*G194, 7)</f>
        <v>0.58799999999999997</v>
      </c>
      <c r="H202" s="44"/>
      <c r="I202" s="43"/>
      <c r="J202" s="44">
        <f>ROUND(SmtRes!AG51/SmtRes!DO51, 2)</f>
        <v>811.79</v>
      </c>
      <c r="K202" s="43"/>
      <c r="L202" s="44">
        <f>SmtRes!DH51</f>
        <v>477.33</v>
      </c>
      <c r="CE202">
        <v>1</v>
      </c>
    </row>
    <row r="203" spans="1:83" ht="15" x14ac:dyDescent="0.2">
      <c r="A203" s="39"/>
      <c r="B203" s="42">
        <v>4</v>
      </c>
      <c r="C203" s="39" t="s">
        <v>435</v>
      </c>
      <c r="D203" s="41"/>
      <c r="E203" s="46"/>
      <c r="F203" s="42"/>
      <c r="G203" s="42"/>
      <c r="H203" s="42"/>
      <c r="I203" s="42"/>
      <c r="J203" s="42"/>
      <c r="K203" s="42"/>
      <c r="L203" s="47">
        <f>SUM(L204:L204)-SUMIF(CE204:CE204, 1, L204:L204)</f>
        <v>241.05</v>
      </c>
    </row>
    <row r="204" spans="1:83" ht="14.25" x14ac:dyDescent="0.2">
      <c r="A204" s="40"/>
      <c r="B204" s="40" t="s">
        <v>305</v>
      </c>
      <c r="C204" s="48" t="s">
        <v>307</v>
      </c>
      <c r="D204" s="49" t="s">
        <v>52</v>
      </c>
      <c r="E204" s="50">
        <v>4.423</v>
      </c>
      <c r="F204" s="50"/>
      <c r="G204" s="50">
        <f>SmtRes!CX52</f>
        <v>4.423</v>
      </c>
      <c r="H204" s="51"/>
      <c r="I204" s="52"/>
      <c r="J204" s="51">
        <f>SmtRes!CZ52</f>
        <v>54.5</v>
      </c>
      <c r="K204" s="52"/>
      <c r="L204" s="51">
        <f>SmtRes!DF52</f>
        <v>241.05</v>
      </c>
    </row>
    <row r="205" spans="1:83" ht="15" x14ac:dyDescent="0.2">
      <c r="A205" s="40"/>
      <c r="B205" s="40"/>
      <c r="C205" s="54" t="s">
        <v>436</v>
      </c>
      <c r="D205" s="41"/>
      <c r="E205" s="42"/>
      <c r="F205" s="42"/>
      <c r="G205" s="42"/>
      <c r="H205" s="44"/>
      <c r="I205" s="43"/>
      <c r="J205" s="44"/>
      <c r="K205" s="43"/>
      <c r="L205" s="44">
        <f>L196+L199+L200+L203</f>
        <v>7426.4000000000005</v>
      </c>
    </row>
    <row r="206" spans="1:83" ht="57" x14ac:dyDescent="0.2">
      <c r="A206" s="38" t="s">
        <v>481</v>
      </c>
      <c r="B206" s="40" t="str">
        <f>Source!F77</f>
        <v>421/пр_2020_п.75_пп.а</v>
      </c>
      <c r="C206" s="40" t="str">
        <f>Source!G77</f>
        <v>Сметная стоимость вспомогательных ненормируемых материальных ресурсов, не учтенная в сметной норме, 2%</v>
      </c>
      <c r="D206" s="41" t="str">
        <f>Source!H77</f>
        <v>%</v>
      </c>
      <c r="E206" s="42">
        <f>SmtRes!AT53</f>
        <v>2</v>
      </c>
      <c r="F206" s="42"/>
      <c r="G206" s="42">
        <f>Source!I77</f>
        <v>2</v>
      </c>
      <c r="H206" s="44"/>
      <c r="I206" s="43"/>
      <c r="J206" s="44"/>
      <c r="K206" s="43"/>
      <c r="L206" s="44">
        <f>Source!P77</f>
        <v>106.84</v>
      </c>
      <c r="AD206">
        <f>ROUND((Source!AT77/100)*((ROUND(0*Source!I77, 2)+ROUND(0*Source!I77, 2))), 2)</f>
        <v>0</v>
      </c>
      <c r="AE206">
        <f>ROUND((Source!AU77/100)*((ROUND(0*Source!I77, 2)+ROUND(0*Source!I77, 2))), 2)</f>
        <v>0</v>
      </c>
      <c r="AN206">
        <f>L206</f>
        <v>106.84</v>
      </c>
      <c r="AW206">
        <f>L206</f>
        <v>106.84</v>
      </c>
      <c r="AZ206">
        <f>Source!X77</f>
        <v>0</v>
      </c>
      <c r="BA206">
        <f>Source!Y77</f>
        <v>0</v>
      </c>
      <c r="CD206">
        <v>2</v>
      </c>
    </row>
    <row r="207" spans="1:83" ht="14.25" x14ac:dyDescent="0.2">
      <c r="A207" s="40"/>
      <c r="B207" s="40"/>
      <c r="C207" s="40" t="s">
        <v>437</v>
      </c>
      <c r="D207" s="41"/>
      <c r="E207" s="42"/>
      <c r="F207" s="42"/>
      <c r="G207" s="42"/>
      <c r="H207" s="44"/>
      <c r="I207" s="43"/>
      <c r="J207" s="44"/>
      <c r="K207" s="43"/>
      <c r="L207" s="44">
        <f>SUM(AR194:AR210)+SUM(AS194:AS210)+SUM(AT194:AT210)+SUM(AU194:AU210)+SUM(AV194:AV210)</f>
        <v>6887.6900000000005</v>
      </c>
    </row>
    <row r="208" spans="1:83" ht="28.5" x14ac:dyDescent="0.2">
      <c r="A208" s="40"/>
      <c r="B208" s="40" t="s">
        <v>29</v>
      </c>
      <c r="C208" s="40" t="s">
        <v>438</v>
      </c>
      <c r="D208" s="41" t="s">
        <v>34</v>
      </c>
      <c r="E208" s="42">
        <f>Source!BZ76</f>
        <v>97</v>
      </c>
      <c r="F208" s="42"/>
      <c r="G208" s="42">
        <f>Source!AT76</f>
        <v>97</v>
      </c>
      <c r="H208" s="44"/>
      <c r="I208" s="43"/>
      <c r="J208" s="44"/>
      <c r="K208" s="43"/>
      <c r="L208" s="44">
        <f>SUM(AZ194:AZ210)</f>
        <v>6681.06</v>
      </c>
    </row>
    <row r="209" spans="1:82" ht="28.5" x14ac:dyDescent="0.2">
      <c r="A209" s="48"/>
      <c r="B209" s="48" t="s">
        <v>30</v>
      </c>
      <c r="C209" s="48" t="s">
        <v>439</v>
      </c>
      <c r="D209" s="49" t="s">
        <v>34</v>
      </c>
      <c r="E209" s="50">
        <f>Source!CA76</f>
        <v>51</v>
      </c>
      <c r="F209" s="50"/>
      <c r="G209" s="50">
        <f>Source!AU76</f>
        <v>51</v>
      </c>
      <c r="H209" s="51"/>
      <c r="I209" s="52"/>
      <c r="J209" s="51"/>
      <c r="K209" s="52"/>
      <c r="L209" s="51">
        <f>SUM(BA194:BA210)</f>
        <v>3512.72</v>
      </c>
    </row>
    <row r="210" spans="1:82" ht="15" x14ac:dyDescent="0.2">
      <c r="C210" s="98" t="s">
        <v>440</v>
      </c>
      <c r="D210" s="98"/>
      <c r="E210" s="98"/>
      <c r="F210" s="98"/>
      <c r="G210" s="98"/>
      <c r="H210" s="98"/>
      <c r="I210" s="99">
        <f>IF(E194&lt;&gt;0,K210/E194, 0)</f>
        <v>17727.020000000004</v>
      </c>
      <c r="J210" s="99"/>
      <c r="K210" s="99">
        <f>L196+L199+L203+L208+L209+L200+SUM(L206:L206)</f>
        <v>17727.020000000004</v>
      </c>
      <c r="L210" s="99"/>
      <c r="AD210">
        <f>ROUND((Source!AT76/100)*((ROUND(SUMIF(SmtRes!AQ48:'SmtRes'!AQ53,"=1",SmtRes!AD48:'SmtRes'!AD53)*Source!I76, 2)+ROUND(SUMIF(SmtRes!AQ48:'SmtRes'!AQ53,"=1",SmtRes!AC48:'SmtRes'!AC53)*Source!I76, 2))), 2)</f>
        <v>2391.6799999999998</v>
      </c>
      <c r="AE210">
        <f>ROUND((Source!AU76/100)*((ROUND(SUMIF(SmtRes!AQ48:'SmtRes'!AQ53,"=1",SmtRes!AD48:'SmtRes'!AD53)*Source!I76, 2)+ROUND(SUMIF(SmtRes!AQ48:'SmtRes'!AQ53,"=1",SmtRes!AC48:'SmtRes'!AC53)*Source!I76, 2))), 2)</f>
        <v>1257.48</v>
      </c>
      <c r="AN210" s="53">
        <f>L196+L199+L203+L208+L209+L200</f>
        <v>17620.180000000004</v>
      </c>
      <c r="AO210" s="53">
        <f>L199</f>
        <v>297.65999999999997</v>
      </c>
      <c r="AQ210" t="s">
        <v>441</v>
      </c>
      <c r="AR210" s="53">
        <f>L196</f>
        <v>6410.3600000000006</v>
      </c>
      <c r="AT210" s="53">
        <f>L200</f>
        <v>477.33</v>
      </c>
      <c r="AV210" t="s">
        <v>441</v>
      </c>
      <c r="AW210" s="53">
        <f>L203</f>
        <v>241.05</v>
      </c>
      <c r="AZ210">
        <f>Source!X76</f>
        <v>6681.06</v>
      </c>
      <c r="BA210">
        <f>Source!Y76</f>
        <v>3512.72</v>
      </c>
      <c r="CD210">
        <v>2</v>
      </c>
    </row>
    <row r="212" spans="1:82" ht="15" x14ac:dyDescent="0.2">
      <c r="A212" s="58"/>
      <c r="B212" s="59"/>
      <c r="C212" s="96" t="s">
        <v>446</v>
      </c>
      <c r="D212" s="96"/>
      <c r="E212" s="96"/>
      <c r="F212" s="96"/>
      <c r="G212" s="96"/>
      <c r="H212" s="96"/>
      <c r="I212" s="47"/>
      <c r="J212" s="58"/>
      <c r="K212" s="60"/>
      <c r="L212" s="47">
        <f>L214+L215+L221+L225</f>
        <v>13209.05</v>
      </c>
    </row>
    <row r="213" spans="1:82" ht="14.25" x14ac:dyDescent="0.2">
      <c r="A213" s="55"/>
      <c r="B213" s="57"/>
      <c r="C213" s="95" t="s">
        <v>447</v>
      </c>
      <c r="D213" s="92"/>
      <c r="E213" s="92"/>
      <c r="F213" s="92"/>
      <c r="G213" s="92"/>
      <c r="H213" s="92"/>
      <c r="I213" s="44"/>
      <c r="J213" s="55"/>
      <c r="K213" s="42"/>
      <c r="L213" s="44"/>
    </row>
    <row r="214" spans="1:82" ht="14.25" x14ac:dyDescent="0.2">
      <c r="A214" s="55"/>
      <c r="B214" s="57"/>
      <c r="C214" s="92" t="s">
        <v>448</v>
      </c>
      <c r="D214" s="92"/>
      <c r="E214" s="92"/>
      <c r="F214" s="92"/>
      <c r="G214" s="92"/>
      <c r="H214" s="92"/>
      <c r="I214" s="44"/>
      <c r="J214" s="55"/>
      <c r="K214" s="42"/>
      <c r="L214" s="44">
        <f>SUM(AR142:AR210)</f>
        <v>9518.68</v>
      </c>
    </row>
    <row r="215" spans="1:82" ht="14.25" hidden="1" x14ac:dyDescent="0.2">
      <c r="A215" s="55"/>
      <c r="B215" s="57"/>
      <c r="C215" s="92" t="s">
        <v>449</v>
      </c>
      <c r="D215" s="92"/>
      <c r="E215" s="92"/>
      <c r="F215" s="92"/>
      <c r="G215" s="92"/>
      <c r="H215" s="92"/>
      <c r="I215" s="44"/>
      <c r="J215" s="55"/>
      <c r="K215" s="42"/>
      <c r="L215" s="44">
        <f>L217+L220+L219</f>
        <v>1233.2199999999998</v>
      </c>
    </row>
    <row r="216" spans="1:82" ht="14.25" hidden="1" x14ac:dyDescent="0.2">
      <c r="A216" s="55"/>
      <c r="B216" s="57"/>
      <c r="C216" s="95" t="s">
        <v>450</v>
      </c>
      <c r="D216" s="92"/>
      <c r="E216" s="92"/>
      <c r="F216" s="92"/>
      <c r="G216" s="92"/>
      <c r="H216" s="92"/>
      <c r="I216" s="44"/>
      <c r="J216" s="55"/>
      <c r="K216" s="42"/>
      <c r="L216" s="44"/>
    </row>
    <row r="217" spans="1:82" ht="14.25" x14ac:dyDescent="0.2">
      <c r="A217" s="55"/>
      <c r="B217" s="57"/>
      <c r="C217" s="92" t="s">
        <v>449</v>
      </c>
      <c r="D217" s="92"/>
      <c r="E217" s="92"/>
      <c r="F217" s="92"/>
      <c r="G217" s="92"/>
      <c r="H217" s="92"/>
      <c r="I217" s="44"/>
      <c r="J217" s="55"/>
      <c r="K217" s="42"/>
      <c r="L217" s="44">
        <f>SUM(AO142:AO210)</f>
        <v>567.18999999999983</v>
      </c>
    </row>
    <row r="218" spans="1:82" ht="14.25" hidden="1" x14ac:dyDescent="0.2">
      <c r="A218" s="55"/>
      <c r="B218" s="57"/>
      <c r="C218" s="95" t="s">
        <v>451</v>
      </c>
      <c r="D218" s="92"/>
      <c r="E218" s="92"/>
      <c r="F218" s="92"/>
      <c r="G218" s="92"/>
      <c r="H218" s="92"/>
      <c r="I218" s="44"/>
      <c r="J218" s="55"/>
      <c r="K218" s="42"/>
      <c r="L218" s="44"/>
    </row>
    <row r="219" spans="1:82" ht="14.25" x14ac:dyDescent="0.2">
      <c r="A219" s="55"/>
      <c r="B219" s="57"/>
      <c r="C219" s="92" t="s">
        <v>471</v>
      </c>
      <c r="D219" s="92"/>
      <c r="E219" s="92"/>
      <c r="F219" s="92"/>
      <c r="G219" s="92"/>
      <c r="H219" s="92"/>
      <c r="I219" s="44"/>
      <c r="J219" s="55"/>
      <c r="K219" s="42"/>
      <c r="L219" s="44">
        <f>SUM(AT142:AT210)</f>
        <v>666.03</v>
      </c>
    </row>
    <row r="220" spans="1:82" ht="14.25" hidden="1" x14ac:dyDescent="0.2">
      <c r="A220" s="55"/>
      <c r="B220" s="57"/>
      <c r="C220" s="92" t="s">
        <v>452</v>
      </c>
      <c r="D220" s="92"/>
      <c r="E220" s="92"/>
      <c r="F220" s="92"/>
      <c r="G220" s="92"/>
      <c r="H220" s="92"/>
      <c r="I220" s="44"/>
      <c r="J220" s="55"/>
      <c r="K220" s="42"/>
      <c r="L220" s="44">
        <f>SUM(AV142:AV210)</f>
        <v>0</v>
      </c>
    </row>
    <row r="221" spans="1:82" ht="14.25" x14ac:dyDescent="0.2">
      <c r="A221" s="55"/>
      <c r="B221" s="57"/>
      <c r="C221" s="92" t="s">
        <v>453</v>
      </c>
      <c r="D221" s="92"/>
      <c r="E221" s="92"/>
      <c r="F221" s="92"/>
      <c r="G221" s="92"/>
      <c r="H221" s="92"/>
      <c r="I221" s="44"/>
      <c r="J221" s="55"/>
      <c r="K221" s="42"/>
      <c r="L221" s="44">
        <f>L223+L224</f>
        <v>2457.1500000000005</v>
      </c>
    </row>
    <row r="222" spans="1:82" ht="14.25" x14ac:dyDescent="0.2">
      <c r="A222" s="55"/>
      <c r="B222" s="57"/>
      <c r="C222" s="95" t="s">
        <v>450</v>
      </c>
      <c r="D222" s="92"/>
      <c r="E222" s="92"/>
      <c r="F222" s="92"/>
      <c r="G222" s="92"/>
      <c r="H222" s="92"/>
      <c r="I222" s="44"/>
      <c r="J222" s="55"/>
      <c r="K222" s="42"/>
      <c r="L222" s="44"/>
    </row>
    <row r="223" spans="1:82" ht="14.25" x14ac:dyDescent="0.2">
      <c r="A223" s="55"/>
      <c r="B223" s="57"/>
      <c r="C223" s="92" t="s">
        <v>454</v>
      </c>
      <c r="D223" s="92"/>
      <c r="E223" s="92"/>
      <c r="F223" s="92"/>
      <c r="G223" s="92"/>
      <c r="H223" s="92"/>
      <c r="I223" s="44"/>
      <c r="J223" s="55"/>
      <c r="K223" s="42"/>
      <c r="L223" s="44">
        <f>SUM(AW142:AW210)-SUM(BK142:BK210)</f>
        <v>2457.1500000000005</v>
      </c>
    </row>
    <row r="224" spans="1:82" ht="14.25" hidden="1" x14ac:dyDescent="0.2">
      <c r="A224" s="55"/>
      <c r="B224" s="57"/>
      <c r="C224" s="92" t="s">
        <v>455</v>
      </c>
      <c r="D224" s="92"/>
      <c r="E224" s="92"/>
      <c r="F224" s="92"/>
      <c r="G224" s="92"/>
      <c r="H224" s="92"/>
      <c r="I224" s="44"/>
      <c r="J224" s="55"/>
      <c r="K224" s="42"/>
      <c r="L224" s="44">
        <f>SUM(BC142:BC210)</f>
        <v>0</v>
      </c>
    </row>
    <row r="225" spans="1:12" ht="14.25" hidden="1" x14ac:dyDescent="0.2">
      <c r="A225" s="55"/>
      <c r="B225" s="57"/>
      <c r="C225" s="92" t="s">
        <v>456</v>
      </c>
      <c r="D225" s="92"/>
      <c r="E225" s="92"/>
      <c r="F225" s="92"/>
      <c r="G225" s="92"/>
      <c r="H225" s="92"/>
      <c r="I225" s="44"/>
      <c r="J225" s="55"/>
      <c r="K225" s="42"/>
      <c r="L225" s="44">
        <f>SUM(BB142:BB210)</f>
        <v>0</v>
      </c>
    </row>
    <row r="226" spans="1:12" ht="14.25" x14ac:dyDescent="0.2">
      <c r="A226" s="55"/>
      <c r="B226" s="57"/>
      <c r="C226" s="92" t="s">
        <v>457</v>
      </c>
      <c r="D226" s="92"/>
      <c r="E226" s="92"/>
      <c r="F226" s="92"/>
      <c r="G226" s="92"/>
      <c r="H226" s="92"/>
      <c r="I226" s="44"/>
      <c r="J226" s="55"/>
      <c r="K226" s="42"/>
      <c r="L226" s="44">
        <f>SUM(AR142:AR210)+SUM(AT142:AT210)+SUM(AV142:AV210)</f>
        <v>10184.710000000001</v>
      </c>
    </row>
    <row r="227" spans="1:12" ht="14.25" x14ac:dyDescent="0.2">
      <c r="A227" s="55"/>
      <c r="B227" s="57"/>
      <c r="C227" s="92" t="s">
        <v>458</v>
      </c>
      <c r="D227" s="92"/>
      <c r="E227" s="92"/>
      <c r="F227" s="92"/>
      <c r="G227" s="92"/>
      <c r="H227" s="92"/>
      <c r="I227" s="44"/>
      <c r="J227" s="55"/>
      <c r="K227" s="42"/>
      <c r="L227" s="44">
        <f>SUM(AZ142:AZ210)</f>
        <v>9834.2900000000009</v>
      </c>
    </row>
    <row r="228" spans="1:12" ht="14.25" x14ac:dyDescent="0.2">
      <c r="A228" s="55"/>
      <c r="B228" s="57"/>
      <c r="C228" s="92" t="s">
        <v>459</v>
      </c>
      <c r="D228" s="92"/>
      <c r="E228" s="92"/>
      <c r="F228" s="92"/>
      <c r="G228" s="92"/>
      <c r="H228" s="92"/>
      <c r="I228" s="44"/>
      <c r="J228" s="55"/>
      <c r="K228" s="42"/>
      <c r="L228" s="44">
        <f>SUM(BA142:BA210)</f>
        <v>5162.1399999999994</v>
      </c>
    </row>
    <row r="229" spans="1:12" ht="14.25" hidden="1" x14ac:dyDescent="0.2">
      <c r="A229" s="55"/>
      <c r="B229" s="57"/>
      <c r="C229" s="92" t="s">
        <v>460</v>
      </c>
      <c r="D229" s="92"/>
      <c r="E229" s="92"/>
      <c r="F229" s="92"/>
      <c r="G229" s="92"/>
      <c r="H229" s="92"/>
      <c r="I229" s="44"/>
      <c r="J229" s="55"/>
      <c r="K229" s="42"/>
      <c r="L229" s="44">
        <f>L231+L232</f>
        <v>0</v>
      </c>
    </row>
    <row r="230" spans="1:12" ht="14.25" hidden="1" x14ac:dyDescent="0.2">
      <c r="A230" s="55"/>
      <c r="B230" s="57"/>
      <c r="C230" s="95" t="s">
        <v>447</v>
      </c>
      <c r="D230" s="92"/>
      <c r="E230" s="92"/>
      <c r="F230" s="92"/>
      <c r="G230" s="92"/>
      <c r="H230" s="92"/>
      <c r="I230" s="44"/>
      <c r="J230" s="55"/>
      <c r="K230" s="42"/>
      <c r="L230" s="44"/>
    </row>
    <row r="231" spans="1:12" ht="14.25" hidden="1" x14ac:dyDescent="0.2">
      <c r="A231" s="55"/>
      <c r="B231" s="57"/>
      <c r="C231" s="92" t="s">
        <v>461</v>
      </c>
      <c r="D231" s="92"/>
      <c r="E231" s="92"/>
      <c r="F231" s="92"/>
      <c r="G231" s="92"/>
      <c r="H231" s="92"/>
      <c r="I231" s="44"/>
      <c r="J231" s="55"/>
      <c r="K231" s="42"/>
      <c r="L231" s="44">
        <f>SUM(BK142:BK210)</f>
        <v>0</v>
      </c>
    </row>
    <row r="232" spans="1:12" ht="14.25" hidden="1" x14ac:dyDescent="0.2">
      <c r="A232" s="55"/>
      <c r="B232" s="57"/>
      <c r="C232" s="92" t="s">
        <v>462</v>
      </c>
      <c r="D232" s="92"/>
      <c r="E232" s="92"/>
      <c r="F232" s="92"/>
      <c r="G232" s="92"/>
      <c r="H232" s="92"/>
      <c r="I232" s="44"/>
      <c r="J232" s="55"/>
      <c r="K232" s="42"/>
      <c r="L232" s="44">
        <f>SUM(BD142:BD210)</f>
        <v>0</v>
      </c>
    </row>
    <row r="233" spans="1:12" ht="14.25" hidden="1" x14ac:dyDescent="0.2">
      <c r="A233" s="55"/>
      <c r="B233" s="57"/>
      <c r="C233" s="92" t="s">
        <v>463</v>
      </c>
      <c r="D233" s="92"/>
      <c r="E233" s="92"/>
      <c r="F233" s="92"/>
      <c r="G233" s="92"/>
      <c r="H233" s="92"/>
      <c r="I233" s="44"/>
      <c r="J233" s="55"/>
      <c r="K233" s="42"/>
      <c r="L233" s="44"/>
    </row>
    <row r="234" spans="1:12" ht="14.25" hidden="1" x14ac:dyDescent="0.2">
      <c r="A234" s="55"/>
      <c r="B234" s="57"/>
      <c r="C234" s="92" t="s">
        <v>463</v>
      </c>
      <c r="D234" s="92"/>
      <c r="E234" s="92"/>
      <c r="F234" s="92"/>
      <c r="G234" s="92"/>
      <c r="H234" s="92"/>
      <c r="I234" s="44"/>
      <c r="J234" s="55"/>
      <c r="K234" s="42"/>
      <c r="L234" s="44">
        <f>SUM(BQ142:BQ210)</f>
        <v>0</v>
      </c>
    </row>
    <row r="235" spans="1:12" ht="14.25" hidden="1" x14ac:dyDescent="0.2">
      <c r="A235" s="55"/>
      <c r="B235" s="57"/>
      <c r="C235" s="92" t="s">
        <v>464</v>
      </c>
      <c r="D235" s="92"/>
      <c r="E235" s="92"/>
      <c r="F235" s="92"/>
      <c r="G235" s="92"/>
      <c r="H235" s="92"/>
      <c r="I235" s="44"/>
      <c r="J235" s="55"/>
      <c r="K235" s="42"/>
      <c r="L235" s="44">
        <f>SUM(BO142:BO210)</f>
        <v>0</v>
      </c>
    </row>
    <row r="236" spans="1:12" ht="15" x14ac:dyDescent="0.2">
      <c r="A236" s="58"/>
      <c r="B236" s="59"/>
      <c r="C236" s="96" t="s">
        <v>465</v>
      </c>
      <c r="D236" s="96"/>
      <c r="E236" s="96"/>
      <c r="F236" s="96"/>
      <c r="G236" s="96"/>
      <c r="H236" s="96"/>
      <c r="I236" s="47"/>
      <c r="J236" s="58"/>
      <c r="K236" s="60"/>
      <c r="L236" s="47">
        <f>L212+L227+L228+L229+L234+L235</f>
        <v>28205.48</v>
      </c>
    </row>
    <row r="237" spans="1:12" ht="14.25" x14ac:dyDescent="0.2">
      <c r="A237" s="55"/>
      <c r="B237" s="57"/>
      <c r="C237" s="95" t="s">
        <v>466</v>
      </c>
      <c r="D237" s="92"/>
      <c r="E237" s="92"/>
      <c r="F237" s="92"/>
      <c r="G237" s="92"/>
      <c r="H237" s="92"/>
      <c r="I237" s="44"/>
      <c r="J237" s="55"/>
      <c r="K237" s="42"/>
      <c r="L237" s="44"/>
    </row>
    <row r="238" spans="1:12" ht="14.25" hidden="1" x14ac:dyDescent="0.2">
      <c r="A238" s="55"/>
      <c r="B238" s="57"/>
      <c r="C238" s="92" t="s">
        <v>467</v>
      </c>
      <c r="D238" s="92"/>
      <c r="E238" s="92"/>
      <c r="F238" s="92"/>
      <c r="G238" s="92"/>
      <c r="H238" s="92"/>
      <c r="I238" s="44"/>
      <c r="J238" s="55"/>
      <c r="K238" s="42"/>
      <c r="L238" s="44">
        <f>SUM(AX142:AX210)</f>
        <v>0</v>
      </c>
    </row>
    <row r="239" spans="1:12" ht="14.25" hidden="1" x14ac:dyDescent="0.2">
      <c r="A239" s="55"/>
      <c r="B239" s="57"/>
      <c r="C239" s="92" t="s">
        <v>468</v>
      </c>
      <c r="D239" s="92"/>
      <c r="E239" s="92"/>
      <c r="F239" s="92"/>
      <c r="G239" s="92"/>
      <c r="H239" s="92"/>
      <c r="I239" s="44"/>
      <c r="J239" s="55"/>
      <c r="K239" s="42"/>
      <c r="L239" s="44">
        <f>SUM(AY142:AY210)</f>
        <v>0</v>
      </c>
    </row>
    <row r="240" spans="1:12" ht="14.25" x14ac:dyDescent="0.2">
      <c r="A240" s="55"/>
      <c r="B240" s="57"/>
      <c r="C240" s="92" t="s">
        <v>469</v>
      </c>
      <c r="D240" s="92"/>
      <c r="E240" s="92"/>
      <c r="F240" s="93"/>
      <c r="G240" s="46">
        <f>Source!F101</f>
        <v>11.73024</v>
      </c>
      <c r="H240" s="55"/>
      <c r="I240" s="55"/>
      <c r="J240" s="55"/>
      <c r="K240" s="55"/>
      <c r="L240" s="55"/>
    </row>
    <row r="241" spans="1:82" ht="14.25" x14ac:dyDescent="0.2">
      <c r="A241" s="55"/>
      <c r="B241" s="57"/>
      <c r="C241" s="92" t="s">
        <v>470</v>
      </c>
      <c r="D241" s="92"/>
      <c r="E241" s="92"/>
      <c r="F241" s="93"/>
      <c r="G241" s="46">
        <f>Source!F102</f>
        <v>0.78959999999999997</v>
      </c>
      <c r="H241" s="55"/>
      <c r="I241" s="55"/>
      <c r="J241" s="55"/>
      <c r="K241" s="55"/>
      <c r="L241" s="55"/>
    </row>
    <row r="244" spans="1:82" ht="16.5" x14ac:dyDescent="0.2">
      <c r="A244" s="100" t="s">
        <v>482</v>
      </c>
      <c r="B244" s="100"/>
      <c r="C244" s="100"/>
      <c r="D244" s="100"/>
      <c r="E244" s="100"/>
      <c r="F244" s="100"/>
      <c r="G244" s="100"/>
      <c r="H244" s="100"/>
      <c r="I244" s="100"/>
      <c r="J244" s="100"/>
      <c r="K244" s="100"/>
      <c r="L244" s="100"/>
    </row>
    <row r="245" spans="1:82" ht="42.75" x14ac:dyDescent="0.2">
      <c r="A245" s="56" t="s">
        <v>150</v>
      </c>
      <c r="B245" s="48" t="str">
        <f>Source!F113</f>
        <v>ТЦ_21.1.07.02_50_5001055273_21.04.2026_02_1.1</v>
      </c>
      <c r="C245" s="48" t="str">
        <f>Source!G113</f>
        <v>Кабель АСБл-10 3х240(мн)</v>
      </c>
      <c r="D245" s="49" t="str">
        <f>Source!H113</f>
        <v>м</v>
      </c>
      <c r="E245" s="50">
        <f>Source!K113</f>
        <v>17</v>
      </c>
      <c r="F245" s="50"/>
      <c r="G245" s="50">
        <f>Source!I113</f>
        <v>17</v>
      </c>
      <c r="H245" s="51"/>
      <c r="I245" s="52"/>
      <c r="J245" s="51">
        <f>Source!AL113</f>
        <v>2875.95</v>
      </c>
      <c r="K245" s="52"/>
      <c r="L245" s="51">
        <f>Source!HG113</f>
        <v>48891.15</v>
      </c>
    </row>
    <row r="246" spans="1:82" ht="15" x14ac:dyDescent="0.2">
      <c r="C246" s="98" t="s">
        <v>440</v>
      </c>
      <c r="D246" s="98"/>
      <c r="E246" s="98"/>
      <c r="F246" s="98"/>
      <c r="G246" s="98"/>
      <c r="H246" s="98"/>
      <c r="I246" s="99">
        <f>IF(E245&lt;&gt;0,K246/E245, 0)</f>
        <v>2875.9500000000003</v>
      </c>
      <c r="J246" s="99"/>
      <c r="K246" s="99">
        <f>L245</f>
        <v>48891.15</v>
      </c>
      <c r="L246" s="99"/>
      <c r="AD246">
        <f>ROUND((Source!AT113/100)*((ROUND(ROUND(Source!AO113,2)*Source!I113, 2)+ROUND(ROUND(Source!AN113,2)*Source!I113, 2))), 2)</f>
        <v>0</v>
      </c>
      <c r="AE246">
        <f>ROUND((Source!AU113/100)*((ROUND(ROUND(Source!AO113,2)*Source!I113, 2)+ROUND(ROUND(Source!AN113,2)*Source!I113, 2))), 2)</f>
        <v>0</v>
      </c>
      <c r="AN246" s="53">
        <f>L245</f>
        <v>48891.15</v>
      </c>
      <c r="AO246">
        <f>0</f>
        <v>0</v>
      </c>
      <c r="AQ246" t="s">
        <v>441</v>
      </c>
      <c r="AR246">
        <f>0</f>
        <v>0</v>
      </c>
      <c r="AT246">
        <f>0</f>
        <v>0</v>
      </c>
      <c r="AV246" t="s">
        <v>441</v>
      </c>
      <c r="AW246" s="53">
        <f>L245</f>
        <v>48891.15</v>
      </c>
      <c r="AX246" s="53">
        <f>L245</f>
        <v>48891.15</v>
      </c>
      <c r="AZ246">
        <f>Source!X113</f>
        <v>0</v>
      </c>
      <c r="BA246">
        <f>Source!Y113</f>
        <v>0</v>
      </c>
      <c r="CD246">
        <v>2</v>
      </c>
    </row>
    <row r="247" spans="1:82" ht="42.75" x14ac:dyDescent="0.2">
      <c r="A247" s="56" t="s">
        <v>155</v>
      </c>
      <c r="B247" s="48" t="str">
        <f>Source!F114</f>
        <v>ТЦ_20.2.09.08_77_5001055273_21.04.2026_02_4.1</v>
      </c>
      <c r="C247" s="48" t="str">
        <f>Source!G114</f>
        <v>Муфта концевая внутренней установки 3КВТп-10-150/240(Б)</v>
      </c>
      <c r="D247" s="49" t="str">
        <f>Source!H114</f>
        <v>шт</v>
      </c>
      <c r="E247" s="50">
        <f>Source!K114</f>
        <v>1</v>
      </c>
      <c r="F247" s="50"/>
      <c r="G247" s="50">
        <f>Source!I114</f>
        <v>1</v>
      </c>
      <c r="H247" s="51"/>
      <c r="I247" s="52"/>
      <c r="J247" s="51">
        <f>Source!AL114</f>
        <v>7627.36</v>
      </c>
      <c r="K247" s="52"/>
      <c r="L247" s="51">
        <f>Source!HG114</f>
        <v>7627.36</v>
      </c>
    </row>
    <row r="248" spans="1:82" ht="15" x14ac:dyDescent="0.2">
      <c r="C248" s="98" t="s">
        <v>440</v>
      </c>
      <c r="D248" s="98"/>
      <c r="E248" s="98"/>
      <c r="F248" s="98"/>
      <c r="G248" s="98"/>
      <c r="H248" s="98"/>
      <c r="I248" s="99">
        <f>IF(E247&lt;&gt;0,K248/E247, 0)</f>
        <v>7627.36</v>
      </c>
      <c r="J248" s="99"/>
      <c r="K248" s="99">
        <f>L247</f>
        <v>7627.36</v>
      </c>
      <c r="L248" s="99"/>
      <c r="AD248">
        <f>ROUND((Source!AT114/100)*((ROUND(ROUND(Source!AO114,2)*Source!I114, 2)+ROUND(ROUND(Source!AN114,2)*Source!I114, 2))), 2)</f>
        <v>0</v>
      </c>
      <c r="AE248">
        <f>ROUND((Source!AU114/100)*((ROUND(ROUND(Source!AO114,2)*Source!I114, 2)+ROUND(ROUND(Source!AN114,2)*Source!I114, 2))), 2)</f>
        <v>0</v>
      </c>
      <c r="AN248" s="53">
        <f>L247</f>
        <v>7627.36</v>
      </c>
      <c r="AO248">
        <f>0</f>
        <v>0</v>
      </c>
      <c r="AQ248" t="s">
        <v>441</v>
      </c>
      <c r="AR248">
        <f>0</f>
        <v>0</v>
      </c>
      <c r="AT248">
        <f>0</f>
        <v>0</v>
      </c>
      <c r="AV248" t="s">
        <v>441</v>
      </c>
      <c r="AW248" s="53">
        <f>L247</f>
        <v>7627.36</v>
      </c>
      <c r="AX248" s="53">
        <f>L247</f>
        <v>7627.36</v>
      </c>
      <c r="AZ248">
        <f>Source!X114</f>
        <v>0</v>
      </c>
      <c r="BA248">
        <f>Source!Y114</f>
        <v>0</v>
      </c>
      <c r="CD248">
        <v>2</v>
      </c>
    </row>
    <row r="249" spans="1:82" ht="42.75" x14ac:dyDescent="0.2">
      <c r="A249" s="56" t="s">
        <v>158</v>
      </c>
      <c r="B249" s="48" t="str">
        <f>Source!F115</f>
        <v>ТЦ_20.2.09.08_77_5001055273_21.04.2026_02_5.1</v>
      </c>
      <c r="C249" s="48" t="str">
        <f>Source!G115</f>
        <v>Муфта концевая наружной установки 3КНТп-10-150/240(Б)</v>
      </c>
      <c r="D249" s="49" t="str">
        <f>Source!H115</f>
        <v>шт</v>
      </c>
      <c r="E249" s="50">
        <f>Source!K115</f>
        <v>1</v>
      </c>
      <c r="F249" s="50"/>
      <c r="G249" s="50">
        <f>Source!I115</f>
        <v>1</v>
      </c>
      <c r="H249" s="51"/>
      <c r="I249" s="52"/>
      <c r="J249" s="51">
        <f>Source!AL115</f>
        <v>8593.91</v>
      </c>
      <c r="K249" s="52"/>
      <c r="L249" s="51">
        <f>Source!HG115</f>
        <v>8593.91</v>
      </c>
    </row>
    <row r="250" spans="1:82" ht="15" x14ac:dyDescent="0.2">
      <c r="C250" s="98" t="s">
        <v>440</v>
      </c>
      <c r="D250" s="98"/>
      <c r="E250" s="98"/>
      <c r="F250" s="98"/>
      <c r="G250" s="98"/>
      <c r="H250" s="98"/>
      <c r="I250" s="99">
        <f>IF(E249&lt;&gt;0,K250/E249, 0)</f>
        <v>8593.91</v>
      </c>
      <c r="J250" s="99"/>
      <c r="K250" s="99">
        <f>L249</f>
        <v>8593.91</v>
      </c>
      <c r="L250" s="99"/>
      <c r="AD250">
        <f>ROUND((Source!AT115/100)*((ROUND(ROUND(Source!AO115,2)*Source!I115, 2)+ROUND(ROUND(Source!AN115,2)*Source!I115, 2))), 2)</f>
        <v>0</v>
      </c>
      <c r="AE250">
        <f>ROUND((Source!AU115/100)*((ROUND(ROUND(Source!AO115,2)*Source!I115, 2)+ROUND(ROUND(Source!AN115,2)*Source!I115, 2))), 2)</f>
        <v>0</v>
      </c>
      <c r="AN250" s="53">
        <f>L249</f>
        <v>8593.91</v>
      </c>
      <c r="AO250">
        <f>0</f>
        <v>0</v>
      </c>
      <c r="AQ250" t="s">
        <v>441</v>
      </c>
      <c r="AR250">
        <f>0</f>
        <v>0</v>
      </c>
      <c r="AT250">
        <f>0</f>
        <v>0</v>
      </c>
      <c r="AV250" t="s">
        <v>441</v>
      </c>
      <c r="AW250" s="53">
        <f>L249</f>
        <v>8593.91</v>
      </c>
      <c r="AX250" s="53">
        <f>L249</f>
        <v>8593.91</v>
      </c>
      <c r="AZ250">
        <f>Source!X115</f>
        <v>0</v>
      </c>
      <c r="BA250">
        <f>Source!Y115</f>
        <v>0</v>
      </c>
      <c r="CD250">
        <v>2</v>
      </c>
    </row>
    <row r="251" spans="1:82" ht="42.75" x14ac:dyDescent="0.2">
      <c r="A251" s="56" t="s">
        <v>161</v>
      </c>
      <c r="B251" s="48" t="str">
        <f>Source!F116</f>
        <v>ТЦ_22.2.02.20_77_5001055273_21.04.2026_02_6.1</v>
      </c>
      <c r="C251" s="48" t="str">
        <f>Source!G116</f>
        <v>Хомут Х-51</v>
      </c>
      <c r="D251" s="49" t="str">
        <f>Source!H116</f>
        <v>шт</v>
      </c>
      <c r="E251" s="50">
        <f>Source!K116</f>
        <v>5</v>
      </c>
      <c r="F251" s="50"/>
      <c r="G251" s="50">
        <f>Source!I116</f>
        <v>5</v>
      </c>
      <c r="H251" s="51"/>
      <c r="I251" s="52"/>
      <c r="J251" s="51">
        <f>Source!AL116</f>
        <v>370.01</v>
      </c>
      <c r="K251" s="52"/>
      <c r="L251" s="51">
        <f>Source!HG116</f>
        <v>1850.05</v>
      </c>
    </row>
    <row r="252" spans="1:82" ht="15" x14ac:dyDescent="0.2">
      <c r="C252" s="98" t="s">
        <v>440</v>
      </c>
      <c r="D252" s="98"/>
      <c r="E252" s="98"/>
      <c r="F252" s="98"/>
      <c r="G252" s="98"/>
      <c r="H252" s="98"/>
      <c r="I252" s="99">
        <f>IF(E251&lt;&gt;0,K252/E251, 0)</f>
        <v>370.01</v>
      </c>
      <c r="J252" s="99"/>
      <c r="K252" s="99">
        <f>L251</f>
        <v>1850.05</v>
      </c>
      <c r="L252" s="99"/>
      <c r="AD252">
        <f>ROUND((Source!AT116/100)*((ROUND(ROUND(Source!AO116,2)*Source!I116, 2)+ROUND(ROUND(Source!AN116,2)*Source!I116, 2))), 2)</f>
        <v>0</v>
      </c>
      <c r="AE252">
        <f>ROUND((Source!AU116/100)*((ROUND(ROUND(Source!AO116,2)*Source!I116, 2)+ROUND(ROUND(Source!AN116,2)*Source!I116, 2))), 2)</f>
        <v>0</v>
      </c>
      <c r="AN252" s="53">
        <f>L251</f>
        <v>1850.05</v>
      </c>
      <c r="AO252">
        <f>0</f>
        <v>0</v>
      </c>
      <c r="AQ252" t="s">
        <v>441</v>
      </c>
      <c r="AR252">
        <f>0</f>
        <v>0</v>
      </c>
      <c r="AT252">
        <f>0</f>
        <v>0</v>
      </c>
      <c r="AV252" t="s">
        <v>441</v>
      </c>
      <c r="AW252" s="53">
        <f>L251</f>
        <v>1850.05</v>
      </c>
      <c r="AX252" s="53">
        <f>L251</f>
        <v>1850.05</v>
      </c>
      <c r="AZ252">
        <f>Source!X116</f>
        <v>0</v>
      </c>
      <c r="BA252">
        <f>Source!Y116</f>
        <v>0</v>
      </c>
      <c r="CD252">
        <v>1</v>
      </c>
    </row>
    <row r="253" spans="1:82" ht="57" x14ac:dyDescent="0.2">
      <c r="A253" s="38" t="s">
        <v>166</v>
      </c>
      <c r="B253" s="40" t="str">
        <f>Source!F117</f>
        <v>25.2.02.11-0021</v>
      </c>
      <c r="C253" s="40" t="str">
        <f>Source!G117</f>
        <v>Лента крепления из нержавеющей стали в пластмассовой коробке с кабельной бухтой, ширина 20 мм, толщина 0,7 мм, длина 50 м</v>
      </c>
      <c r="D253" s="41" t="str">
        <f>Source!H117</f>
        <v>шт</v>
      </c>
      <c r="E253" s="42">
        <f>Source!K117</f>
        <v>0.2</v>
      </c>
      <c r="F253" s="42"/>
      <c r="G253" s="42">
        <f>Source!I117</f>
        <v>0.2</v>
      </c>
      <c r="H253" s="44">
        <f>Source!AL117</f>
        <v>2940.8</v>
      </c>
      <c r="I253" s="43">
        <f>IF(Source!BC117&lt;&gt; 0, Source!BC117, 1)</f>
        <v>1.38</v>
      </c>
      <c r="J253" s="44">
        <f>ROUND(H253*I253, 2)</f>
        <v>4058.3</v>
      </c>
      <c r="K253" s="43"/>
      <c r="L253" s="44">
        <f>Source!P117</f>
        <v>811.66</v>
      </c>
    </row>
    <row r="254" spans="1:82" x14ac:dyDescent="0.2">
      <c r="A254" s="62"/>
      <c r="B254" s="62"/>
      <c r="C254" s="63" t="str">
        <f>"Объем: "&amp;Source!I117&amp;"=10/"&amp;"50"</f>
        <v>Объем: 0,2=10/50</v>
      </c>
      <c r="D254" s="62"/>
      <c r="E254" s="62"/>
      <c r="F254" s="62"/>
      <c r="G254" s="62"/>
      <c r="H254" s="62"/>
      <c r="I254" s="62"/>
      <c r="J254" s="62"/>
      <c r="K254" s="62"/>
      <c r="L254" s="62"/>
    </row>
    <row r="255" spans="1:82" ht="15" x14ac:dyDescent="0.2">
      <c r="C255" s="98" t="s">
        <v>440</v>
      </c>
      <c r="D255" s="98"/>
      <c r="E255" s="98"/>
      <c r="F255" s="98"/>
      <c r="G255" s="98"/>
      <c r="H255" s="98"/>
      <c r="I255" s="99">
        <f>IF(E253&lt;&gt;0,K255/E253, 0)</f>
        <v>4058.2999999999997</v>
      </c>
      <c r="J255" s="99"/>
      <c r="K255" s="99">
        <f>L253</f>
        <v>811.66</v>
      </c>
      <c r="L255" s="99"/>
      <c r="AD255">
        <f>ROUND((Source!AT117/100)*((ROUND(ROUND(Source!AO117,2)*Source!I117, 2)+ROUND(ROUND(Source!AN117,2)*Source!I117, 2))), 2)</f>
        <v>0</v>
      </c>
      <c r="AE255">
        <f>ROUND((Source!AU117/100)*((ROUND(ROUND(Source!AO117,2)*Source!I117, 2)+ROUND(ROUND(Source!AN117,2)*Source!I117, 2))), 2)</f>
        <v>0</v>
      </c>
      <c r="AN255" s="53">
        <f>L253</f>
        <v>811.66</v>
      </c>
      <c r="AO255">
        <f>0</f>
        <v>0</v>
      </c>
      <c r="AQ255" t="s">
        <v>441</v>
      </c>
      <c r="AR255">
        <f>0</f>
        <v>0</v>
      </c>
      <c r="AT255">
        <f>0</f>
        <v>0</v>
      </c>
      <c r="AV255" t="s">
        <v>441</v>
      </c>
      <c r="AW255" s="53">
        <f>L253</f>
        <v>811.66</v>
      </c>
      <c r="AZ255">
        <f>Source!X117</f>
        <v>0</v>
      </c>
      <c r="BA255">
        <f>Source!Y117</f>
        <v>0</v>
      </c>
      <c r="CD255">
        <v>1</v>
      </c>
    </row>
    <row r="256" spans="1:82" ht="28.5" x14ac:dyDescent="0.2">
      <c r="A256" s="38" t="s">
        <v>170</v>
      </c>
      <c r="B256" s="40" t="str">
        <f>Source!F118</f>
        <v>25.2.02.11-0051</v>
      </c>
      <c r="C256" s="40" t="str">
        <f>Source!G118</f>
        <v>Скрепы для фиксации на промежуточных опорах, размер 20 мм</v>
      </c>
      <c r="D256" s="41" t="str">
        <f>Source!H118</f>
        <v>100 ШТ</v>
      </c>
      <c r="E256" s="42">
        <f>Source!K118</f>
        <v>0.1</v>
      </c>
      <c r="F256" s="42"/>
      <c r="G256" s="42">
        <f>Source!I118</f>
        <v>0.1</v>
      </c>
      <c r="H256" s="44">
        <f>Source!AL118</f>
        <v>1926.82</v>
      </c>
      <c r="I256" s="43">
        <f>IF(Source!BC118&lt;&gt; 0, Source!BC118, 1)</f>
        <v>1.2</v>
      </c>
      <c r="J256" s="44">
        <f>ROUND(H256*I256, 2)</f>
        <v>2312.1799999999998</v>
      </c>
      <c r="K256" s="43"/>
      <c r="L256" s="44">
        <f>Source!P118</f>
        <v>231.22</v>
      </c>
    </row>
    <row r="257" spans="1:82" x14ac:dyDescent="0.2">
      <c r="A257" s="62"/>
      <c r="B257" s="62"/>
      <c r="C257" s="63" t="str">
        <f>"Объем: "&amp;Source!I118&amp;"=(10)/"&amp;"100"</f>
        <v>Объем: 0,1=(10)/100</v>
      </c>
      <c r="D257" s="62"/>
      <c r="E257" s="62"/>
      <c r="F257" s="62"/>
      <c r="G257" s="62"/>
      <c r="H257" s="62"/>
      <c r="I257" s="62"/>
      <c r="J257" s="62"/>
      <c r="K257" s="62"/>
      <c r="L257" s="62"/>
    </row>
    <row r="258" spans="1:82" ht="15" x14ac:dyDescent="0.2">
      <c r="C258" s="98" t="s">
        <v>440</v>
      </c>
      <c r="D258" s="98"/>
      <c r="E258" s="98"/>
      <c r="F258" s="98"/>
      <c r="G258" s="98"/>
      <c r="H258" s="98"/>
      <c r="I258" s="99">
        <f>IF(E256&lt;&gt;0,K258/E256, 0)</f>
        <v>2312.1999999999998</v>
      </c>
      <c r="J258" s="99"/>
      <c r="K258" s="99">
        <f>L256</f>
        <v>231.22</v>
      </c>
      <c r="L258" s="99"/>
      <c r="AD258">
        <f>ROUND((Source!AT118/100)*((ROUND(ROUND(Source!AO118,2)*Source!I118, 2)+ROUND(ROUND(Source!AN118,2)*Source!I118, 2))), 2)</f>
        <v>0</v>
      </c>
      <c r="AE258">
        <f>ROUND((Source!AU118/100)*((ROUND(ROUND(Source!AO118,2)*Source!I118, 2)+ROUND(ROUND(Source!AN118,2)*Source!I118, 2))), 2)</f>
        <v>0</v>
      </c>
      <c r="AN258" s="53">
        <f>L256</f>
        <v>231.22</v>
      </c>
      <c r="AO258">
        <f>0</f>
        <v>0</v>
      </c>
      <c r="AQ258" t="s">
        <v>441</v>
      </c>
      <c r="AR258">
        <f>0</f>
        <v>0</v>
      </c>
      <c r="AT258">
        <f>0</f>
        <v>0</v>
      </c>
      <c r="AV258" t="s">
        <v>441</v>
      </c>
      <c r="AW258" s="53">
        <f>L256</f>
        <v>231.22</v>
      </c>
      <c r="AZ258">
        <f>Source!X118</f>
        <v>0</v>
      </c>
      <c r="BA258">
        <f>Source!Y118</f>
        <v>0</v>
      </c>
      <c r="CD258">
        <v>1</v>
      </c>
    </row>
    <row r="260" spans="1:82" ht="15" x14ac:dyDescent="0.2">
      <c r="A260" s="58"/>
      <c r="B260" s="59"/>
      <c r="C260" s="96" t="s">
        <v>446</v>
      </c>
      <c r="D260" s="96"/>
      <c r="E260" s="96"/>
      <c r="F260" s="96"/>
      <c r="G260" s="96"/>
      <c r="H260" s="96"/>
      <c r="I260" s="47"/>
      <c r="J260" s="58"/>
      <c r="K260" s="60"/>
      <c r="L260" s="47">
        <f>L262+L263+L269+L273</f>
        <v>68005.350000000006</v>
      </c>
    </row>
    <row r="261" spans="1:82" ht="14.25" x14ac:dyDescent="0.2">
      <c r="A261" s="55"/>
      <c r="B261" s="57"/>
      <c r="C261" s="95" t="s">
        <v>447</v>
      </c>
      <c r="D261" s="92"/>
      <c r="E261" s="92"/>
      <c r="F261" s="92"/>
      <c r="G261" s="92"/>
      <c r="H261" s="92"/>
      <c r="I261" s="44"/>
      <c r="J261" s="55"/>
      <c r="K261" s="42"/>
      <c r="L261" s="44"/>
    </row>
    <row r="262" spans="1:82" ht="14.25" hidden="1" x14ac:dyDescent="0.2">
      <c r="A262" s="55"/>
      <c r="B262" s="57"/>
      <c r="C262" s="92" t="s">
        <v>448</v>
      </c>
      <c r="D262" s="92"/>
      <c r="E262" s="92"/>
      <c r="F262" s="92"/>
      <c r="G262" s="92"/>
      <c r="H262" s="92"/>
      <c r="I262" s="44"/>
      <c r="J262" s="55"/>
      <c r="K262" s="42"/>
      <c r="L262" s="44">
        <f>SUM(AR244:AR258)</f>
        <v>0</v>
      </c>
    </row>
    <row r="263" spans="1:82" ht="14.25" hidden="1" x14ac:dyDescent="0.2">
      <c r="A263" s="55"/>
      <c r="B263" s="57"/>
      <c r="C263" s="92" t="s">
        <v>449</v>
      </c>
      <c r="D263" s="92"/>
      <c r="E263" s="92"/>
      <c r="F263" s="92"/>
      <c r="G263" s="92"/>
      <c r="H263" s="92"/>
      <c r="I263" s="44"/>
      <c r="J263" s="55"/>
      <c r="K263" s="42"/>
      <c r="L263" s="44">
        <f>L265+L268+L267</f>
        <v>0</v>
      </c>
    </row>
    <row r="264" spans="1:82" ht="14.25" hidden="1" x14ac:dyDescent="0.2">
      <c r="A264" s="55"/>
      <c r="B264" s="57"/>
      <c r="C264" s="95" t="s">
        <v>450</v>
      </c>
      <c r="D264" s="92"/>
      <c r="E264" s="92"/>
      <c r="F264" s="92"/>
      <c r="G264" s="92"/>
      <c r="H264" s="92"/>
      <c r="I264" s="44"/>
      <c r="J264" s="55"/>
      <c r="K264" s="42"/>
      <c r="L264" s="44"/>
    </row>
    <row r="265" spans="1:82" ht="14.25" hidden="1" x14ac:dyDescent="0.2">
      <c r="A265" s="55"/>
      <c r="B265" s="57"/>
      <c r="C265" s="92" t="s">
        <v>449</v>
      </c>
      <c r="D265" s="92"/>
      <c r="E265" s="92"/>
      <c r="F265" s="92"/>
      <c r="G265" s="92"/>
      <c r="H265" s="92"/>
      <c r="I265" s="44"/>
      <c r="J265" s="55"/>
      <c r="K265" s="42"/>
      <c r="L265" s="44">
        <f>SUM(AO244:AO258)</f>
        <v>0</v>
      </c>
    </row>
    <row r="266" spans="1:82" ht="14.25" hidden="1" x14ac:dyDescent="0.2">
      <c r="A266" s="55"/>
      <c r="B266" s="57"/>
      <c r="C266" s="95" t="s">
        <v>451</v>
      </c>
      <c r="D266" s="92"/>
      <c r="E266" s="92"/>
      <c r="F266" s="92"/>
      <c r="G266" s="92"/>
      <c r="H266" s="92"/>
      <c r="I266" s="44"/>
      <c r="J266" s="55"/>
      <c r="K266" s="42"/>
      <c r="L266" s="44"/>
    </row>
    <row r="267" spans="1:82" ht="14.25" hidden="1" x14ac:dyDescent="0.2">
      <c r="A267" s="55"/>
      <c r="B267" s="57"/>
      <c r="C267" s="92" t="s">
        <v>471</v>
      </c>
      <c r="D267" s="92"/>
      <c r="E267" s="92"/>
      <c r="F267" s="92"/>
      <c r="G267" s="92"/>
      <c r="H267" s="92"/>
      <c r="I267" s="44"/>
      <c r="J267" s="55"/>
      <c r="K267" s="42"/>
      <c r="L267" s="44">
        <f>SUM(AT244:AT258)</f>
        <v>0</v>
      </c>
    </row>
    <row r="268" spans="1:82" ht="14.25" hidden="1" x14ac:dyDescent="0.2">
      <c r="A268" s="55"/>
      <c r="B268" s="57"/>
      <c r="C268" s="92" t="s">
        <v>452</v>
      </c>
      <c r="D268" s="92"/>
      <c r="E268" s="92"/>
      <c r="F268" s="92"/>
      <c r="G268" s="92"/>
      <c r="H268" s="92"/>
      <c r="I268" s="44"/>
      <c r="J268" s="55"/>
      <c r="K268" s="42"/>
      <c r="L268" s="44">
        <f>SUM(AV244:AV258)</f>
        <v>0</v>
      </c>
    </row>
    <row r="269" spans="1:82" ht="14.25" x14ac:dyDescent="0.2">
      <c r="A269" s="55"/>
      <c r="B269" s="57"/>
      <c r="C269" s="92" t="s">
        <v>453</v>
      </c>
      <c r="D269" s="92"/>
      <c r="E269" s="92"/>
      <c r="F269" s="92"/>
      <c r="G269" s="92"/>
      <c r="H269" s="92"/>
      <c r="I269" s="44"/>
      <c r="J269" s="55"/>
      <c r="K269" s="42"/>
      <c r="L269" s="44">
        <f>L271+L272</f>
        <v>68005.350000000006</v>
      </c>
    </row>
    <row r="270" spans="1:82" ht="14.25" x14ac:dyDescent="0.2">
      <c r="A270" s="55"/>
      <c r="B270" s="57"/>
      <c r="C270" s="95" t="s">
        <v>450</v>
      </c>
      <c r="D270" s="92"/>
      <c r="E270" s="92"/>
      <c r="F270" s="92"/>
      <c r="G270" s="92"/>
      <c r="H270" s="92"/>
      <c r="I270" s="44"/>
      <c r="J270" s="55"/>
      <c r="K270" s="42"/>
      <c r="L270" s="44"/>
    </row>
    <row r="271" spans="1:82" ht="14.25" x14ac:dyDescent="0.2">
      <c r="A271" s="55"/>
      <c r="B271" s="57"/>
      <c r="C271" s="92" t="s">
        <v>454</v>
      </c>
      <c r="D271" s="92"/>
      <c r="E271" s="92"/>
      <c r="F271" s="92"/>
      <c r="G271" s="92"/>
      <c r="H271" s="92"/>
      <c r="I271" s="44"/>
      <c r="J271" s="55"/>
      <c r="K271" s="42"/>
      <c r="L271" s="44">
        <f>SUM(AW244:AW258)-SUM(BK244:BK258)</f>
        <v>68005.350000000006</v>
      </c>
    </row>
    <row r="272" spans="1:82" ht="14.25" hidden="1" x14ac:dyDescent="0.2">
      <c r="A272" s="55"/>
      <c r="B272" s="57"/>
      <c r="C272" s="92" t="s">
        <v>455</v>
      </c>
      <c r="D272" s="92"/>
      <c r="E272" s="92"/>
      <c r="F272" s="92"/>
      <c r="G272" s="92"/>
      <c r="H272" s="92"/>
      <c r="I272" s="44"/>
      <c r="J272" s="55"/>
      <c r="K272" s="42"/>
      <c r="L272" s="44">
        <f>SUM(BC244:BC258)</f>
        <v>0</v>
      </c>
    </row>
    <row r="273" spans="1:12" ht="14.25" hidden="1" x14ac:dyDescent="0.2">
      <c r="A273" s="55"/>
      <c r="B273" s="57"/>
      <c r="C273" s="92" t="s">
        <v>456</v>
      </c>
      <c r="D273" s="92"/>
      <c r="E273" s="92"/>
      <c r="F273" s="92"/>
      <c r="G273" s="92"/>
      <c r="H273" s="92"/>
      <c r="I273" s="44"/>
      <c r="J273" s="55"/>
      <c r="K273" s="42"/>
      <c r="L273" s="44">
        <f>SUM(BB244:BB258)</f>
        <v>0</v>
      </c>
    </row>
    <row r="274" spans="1:12" ht="14.25" hidden="1" x14ac:dyDescent="0.2">
      <c r="A274" s="55"/>
      <c r="B274" s="57"/>
      <c r="C274" s="92" t="s">
        <v>457</v>
      </c>
      <c r="D274" s="92"/>
      <c r="E274" s="92"/>
      <c r="F274" s="92"/>
      <c r="G274" s="92"/>
      <c r="H274" s="92"/>
      <c r="I274" s="44"/>
      <c r="J274" s="55"/>
      <c r="K274" s="42"/>
      <c r="L274" s="44">
        <f>SUM(AR244:AR258)+SUM(AT244:AT258)+SUM(AV244:AV258)</f>
        <v>0</v>
      </c>
    </row>
    <row r="275" spans="1:12" ht="14.25" hidden="1" x14ac:dyDescent="0.2">
      <c r="A275" s="55"/>
      <c r="B275" s="57"/>
      <c r="C275" s="92" t="s">
        <v>458</v>
      </c>
      <c r="D275" s="92"/>
      <c r="E275" s="92"/>
      <c r="F275" s="92"/>
      <c r="G275" s="92"/>
      <c r="H275" s="92"/>
      <c r="I275" s="44"/>
      <c r="J275" s="55"/>
      <c r="K275" s="42"/>
      <c r="L275" s="44">
        <f>SUM(AZ244:AZ258)</f>
        <v>0</v>
      </c>
    </row>
    <row r="276" spans="1:12" ht="14.25" hidden="1" x14ac:dyDescent="0.2">
      <c r="A276" s="55"/>
      <c r="B276" s="57"/>
      <c r="C276" s="92" t="s">
        <v>459</v>
      </c>
      <c r="D276" s="92"/>
      <c r="E276" s="92"/>
      <c r="F276" s="92"/>
      <c r="G276" s="92"/>
      <c r="H276" s="92"/>
      <c r="I276" s="44"/>
      <c r="J276" s="55"/>
      <c r="K276" s="42"/>
      <c r="L276" s="44">
        <f>SUM(BA244:BA258)</f>
        <v>0</v>
      </c>
    </row>
    <row r="277" spans="1:12" ht="14.25" hidden="1" x14ac:dyDescent="0.2">
      <c r="A277" s="55"/>
      <c r="B277" s="57"/>
      <c r="C277" s="92" t="s">
        <v>460</v>
      </c>
      <c r="D277" s="92"/>
      <c r="E277" s="92"/>
      <c r="F277" s="92"/>
      <c r="G277" s="92"/>
      <c r="H277" s="92"/>
      <c r="I277" s="44"/>
      <c r="J277" s="55"/>
      <c r="K277" s="42"/>
      <c r="L277" s="44">
        <f>L279+L280</f>
        <v>0</v>
      </c>
    </row>
    <row r="278" spans="1:12" ht="14.25" hidden="1" x14ac:dyDescent="0.2">
      <c r="A278" s="55"/>
      <c r="B278" s="57"/>
      <c r="C278" s="95" t="s">
        <v>447</v>
      </c>
      <c r="D278" s="92"/>
      <c r="E278" s="92"/>
      <c r="F278" s="92"/>
      <c r="G278" s="92"/>
      <c r="H278" s="92"/>
      <c r="I278" s="44"/>
      <c r="J278" s="55"/>
      <c r="K278" s="42"/>
      <c r="L278" s="44"/>
    </row>
    <row r="279" spans="1:12" ht="14.25" hidden="1" x14ac:dyDescent="0.2">
      <c r="A279" s="55"/>
      <c r="B279" s="57"/>
      <c r="C279" s="92" t="s">
        <v>461</v>
      </c>
      <c r="D279" s="92"/>
      <c r="E279" s="92"/>
      <c r="F279" s="92"/>
      <c r="G279" s="92"/>
      <c r="H279" s="92"/>
      <c r="I279" s="44"/>
      <c r="J279" s="55"/>
      <c r="K279" s="42"/>
      <c r="L279" s="44">
        <f>SUM(BK244:BK258)</f>
        <v>0</v>
      </c>
    </row>
    <row r="280" spans="1:12" ht="14.25" hidden="1" x14ac:dyDescent="0.2">
      <c r="A280" s="55"/>
      <c r="B280" s="57"/>
      <c r="C280" s="92" t="s">
        <v>462</v>
      </c>
      <c r="D280" s="92"/>
      <c r="E280" s="92"/>
      <c r="F280" s="92"/>
      <c r="G280" s="92"/>
      <c r="H280" s="92"/>
      <c r="I280" s="44"/>
      <c r="J280" s="55"/>
      <c r="K280" s="42"/>
      <c r="L280" s="44">
        <f>SUM(BD244:BD258)</f>
        <v>0</v>
      </c>
    </row>
    <row r="281" spans="1:12" ht="14.25" hidden="1" x14ac:dyDescent="0.2">
      <c r="A281" s="55"/>
      <c r="B281" s="57"/>
      <c r="C281" s="92" t="s">
        <v>463</v>
      </c>
      <c r="D281" s="92"/>
      <c r="E281" s="92"/>
      <c r="F281" s="92"/>
      <c r="G281" s="92"/>
      <c r="H281" s="92"/>
      <c r="I281" s="44"/>
      <c r="J281" s="55"/>
      <c r="K281" s="42"/>
      <c r="L281" s="44"/>
    </row>
    <row r="282" spans="1:12" ht="14.25" hidden="1" x14ac:dyDescent="0.2">
      <c r="A282" s="55"/>
      <c r="B282" s="57"/>
      <c r="C282" s="92" t="s">
        <v>463</v>
      </c>
      <c r="D282" s="92"/>
      <c r="E282" s="92"/>
      <c r="F282" s="92"/>
      <c r="G282" s="92"/>
      <c r="H282" s="92"/>
      <c r="I282" s="44"/>
      <c r="J282" s="55"/>
      <c r="K282" s="42"/>
      <c r="L282" s="44">
        <f>SUM(BQ244:BQ258)</f>
        <v>0</v>
      </c>
    </row>
    <row r="283" spans="1:12" ht="14.25" hidden="1" x14ac:dyDescent="0.2">
      <c r="A283" s="55"/>
      <c r="B283" s="57"/>
      <c r="C283" s="92" t="s">
        <v>464</v>
      </c>
      <c r="D283" s="92"/>
      <c r="E283" s="92"/>
      <c r="F283" s="92"/>
      <c r="G283" s="92"/>
      <c r="H283" s="92"/>
      <c r="I283" s="44"/>
      <c r="J283" s="55"/>
      <c r="K283" s="42"/>
      <c r="L283" s="44">
        <f>SUM(BO244:BO258)</f>
        <v>0</v>
      </c>
    </row>
    <row r="284" spans="1:12" ht="15" x14ac:dyDescent="0.2">
      <c r="A284" s="58"/>
      <c r="B284" s="59"/>
      <c r="C284" s="96" t="s">
        <v>465</v>
      </c>
      <c r="D284" s="96"/>
      <c r="E284" s="96"/>
      <c r="F284" s="96"/>
      <c r="G284" s="96"/>
      <c r="H284" s="96"/>
      <c r="I284" s="47"/>
      <c r="J284" s="58"/>
      <c r="K284" s="60"/>
      <c r="L284" s="47">
        <f>L260+L275+L276+L277+L282+L283</f>
        <v>68005.350000000006</v>
      </c>
    </row>
    <row r="285" spans="1:12" ht="14.25" x14ac:dyDescent="0.2">
      <c r="A285" s="55"/>
      <c r="B285" s="57"/>
      <c r="C285" s="95" t="s">
        <v>466</v>
      </c>
      <c r="D285" s="92"/>
      <c r="E285" s="92"/>
      <c r="F285" s="92"/>
      <c r="G285" s="92"/>
      <c r="H285" s="92"/>
      <c r="I285" s="44"/>
      <c r="J285" s="55"/>
      <c r="K285" s="42"/>
      <c r="L285" s="44"/>
    </row>
    <row r="286" spans="1:12" ht="14.25" x14ac:dyDescent="0.2">
      <c r="A286" s="55"/>
      <c r="B286" s="57"/>
      <c r="C286" s="92" t="s">
        <v>467</v>
      </c>
      <c r="D286" s="92"/>
      <c r="E286" s="92"/>
      <c r="F286" s="92"/>
      <c r="G286" s="92"/>
      <c r="H286" s="92"/>
      <c r="I286" s="44"/>
      <c r="J286" s="55"/>
      <c r="K286" s="42"/>
      <c r="L286" s="44">
        <f>SUM(AX244:AX258)</f>
        <v>66962.47</v>
      </c>
    </row>
    <row r="287" spans="1:12" ht="14.25" hidden="1" x14ac:dyDescent="0.2">
      <c r="A287" s="55"/>
      <c r="B287" s="57"/>
      <c r="C287" s="92" t="s">
        <v>468</v>
      </c>
      <c r="D287" s="92"/>
      <c r="E287" s="92"/>
      <c r="F287" s="92"/>
      <c r="G287" s="92"/>
      <c r="H287" s="92"/>
      <c r="I287" s="44"/>
      <c r="J287" s="55"/>
      <c r="K287" s="42"/>
      <c r="L287" s="44">
        <f>SUM(AY244:AY258)</f>
        <v>0</v>
      </c>
    </row>
    <row r="288" spans="1:12" ht="13.9" hidden="1" customHeight="1" x14ac:dyDescent="0.2">
      <c r="A288" s="55"/>
      <c r="B288" s="57"/>
      <c r="C288" s="92" t="s">
        <v>469</v>
      </c>
      <c r="D288" s="92"/>
      <c r="E288" s="92"/>
      <c r="F288" s="93"/>
      <c r="G288" s="46">
        <f>Source!F142</f>
        <v>0</v>
      </c>
      <c r="H288" s="55"/>
      <c r="I288" s="55"/>
      <c r="J288" s="55"/>
      <c r="K288" s="55"/>
      <c r="L288" s="55"/>
    </row>
    <row r="289" spans="1:12" ht="13.9" hidden="1" customHeight="1" x14ac:dyDescent="0.2">
      <c r="A289" s="55"/>
      <c r="B289" s="57"/>
      <c r="C289" s="92" t="s">
        <v>470</v>
      </c>
      <c r="D289" s="92"/>
      <c r="E289" s="92"/>
      <c r="F289" s="93"/>
      <c r="G289" s="46">
        <f>Source!F143</f>
        <v>0</v>
      </c>
      <c r="H289" s="55"/>
      <c r="I289" s="55"/>
      <c r="J289" s="55"/>
      <c r="K289" s="55"/>
      <c r="L289" s="55"/>
    </row>
    <row r="292" spans="1:12" ht="15" x14ac:dyDescent="0.2">
      <c r="A292" s="64"/>
      <c r="B292" s="65"/>
      <c r="C292" s="97" t="s">
        <v>483</v>
      </c>
      <c r="D292" s="97"/>
      <c r="E292" s="97"/>
      <c r="F292" s="97"/>
      <c r="G292" s="97"/>
      <c r="H292" s="97"/>
      <c r="I292" s="66"/>
      <c r="J292" s="64"/>
      <c r="K292" s="67"/>
      <c r="L292" s="66"/>
    </row>
    <row r="294" spans="1:12" ht="15" x14ac:dyDescent="0.2">
      <c r="A294" s="58"/>
      <c r="B294" s="59"/>
      <c r="C294" s="96" t="s">
        <v>484</v>
      </c>
      <c r="D294" s="96"/>
      <c r="E294" s="96"/>
      <c r="F294" s="96"/>
      <c r="G294" s="96"/>
      <c r="H294" s="96"/>
      <c r="I294" s="47"/>
      <c r="J294" s="58"/>
      <c r="K294" s="60"/>
      <c r="L294" s="47">
        <f>L296+L311+L312</f>
        <v>11552.219999999998</v>
      </c>
    </row>
    <row r="295" spans="1:12" ht="14.25" x14ac:dyDescent="0.2">
      <c r="A295" s="55"/>
      <c r="B295" s="57"/>
      <c r="C295" s="95" t="s">
        <v>447</v>
      </c>
      <c r="D295" s="92"/>
      <c r="E295" s="92"/>
      <c r="F295" s="92"/>
      <c r="G295" s="92"/>
      <c r="H295" s="92"/>
      <c r="I295" s="44"/>
      <c r="J295" s="55"/>
      <c r="K295" s="42"/>
      <c r="L295" s="44"/>
    </row>
    <row r="296" spans="1:12" ht="14.25" x14ac:dyDescent="0.2">
      <c r="A296" s="55"/>
      <c r="B296" s="57"/>
      <c r="C296" s="92" t="s">
        <v>485</v>
      </c>
      <c r="D296" s="92"/>
      <c r="E296" s="92"/>
      <c r="F296" s="92"/>
      <c r="G296" s="92"/>
      <c r="H296" s="92"/>
      <c r="I296" s="44"/>
      <c r="J296" s="55"/>
      <c r="K296" s="42"/>
      <c r="L296" s="44">
        <f>L298+L299+L305+L309</f>
        <v>10230.569999999998</v>
      </c>
    </row>
    <row r="297" spans="1:12" ht="14.25" x14ac:dyDescent="0.2">
      <c r="A297" s="55"/>
      <c r="B297" s="57"/>
      <c r="C297" s="95" t="s">
        <v>447</v>
      </c>
      <c r="D297" s="92"/>
      <c r="E297" s="92"/>
      <c r="F297" s="92"/>
      <c r="G297" s="92"/>
      <c r="H297" s="92"/>
      <c r="I297" s="44"/>
      <c r="J297" s="55"/>
      <c r="K297" s="42"/>
      <c r="L297" s="44"/>
    </row>
    <row r="298" spans="1:12" ht="14.25" x14ac:dyDescent="0.2">
      <c r="A298" s="55"/>
      <c r="B298" s="57"/>
      <c r="C298" s="92" t="s">
        <v>486</v>
      </c>
      <c r="D298" s="92"/>
      <c r="E298" s="92"/>
      <c r="F298" s="92"/>
      <c r="G298" s="92"/>
      <c r="H298" s="92"/>
      <c r="I298" s="44"/>
      <c r="J298" s="55"/>
      <c r="K298" s="42"/>
      <c r="L298" s="44">
        <f>SUMIF(CD52:CD290, 1, AR52:AR290)</f>
        <v>865.69</v>
      </c>
    </row>
    <row r="299" spans="1:12" ht="14.25" hidden="1" x14ac:dyDescent="0.2">
      <c r="A299" s="55"/>
      <c r="B299" s="57"/>
      <c r="C299" s="92" t="s">
        <v>449</v>
      </c>
      <c r="D299" s="92"/>
      <c r="E299" s="92"/>
      <c r="F299" s="92"/>
      <c r="G299" s="92"/>
      <c r="H299" s="92"/>
      <c r="I299" s="44"/>
      <c r="J299" s="55"/>
      <c r="K299" s="42"/>
      <c r="L299" s="44">
        <f>L301+L304+L303</f>
        <v>9.56</v>
      </c>
    </row>
    <row r="300" spans="1:12" ht="14.25" hidden="1" x14ac:dyDescent="0.2">
      <c r="A300" s="55"/>
      <c r="B300" s="57"/>
      <c r="C300" s="95" t="s">
        <v>450</v>
      </c>
      <c r="D300" s="92"/>
      <c r="E300" s="92"/>
      <c r="F300" s="92"/>
      <c r="G300" s="92"/>
      <c r="H300" s="92"/>
      <c r="I300" s="44"/>
      <c r="J300" s="55"/>
      <c r="K300" s="42"/>
      <c r="L300" s="44"/>
    </row>
    <row r="301" spans="1:12" ht="14.25" x14ac:dyDescent="0.2">
      <c r="A301" s="55"/>
      <c r="B301" s="57"/>
      <c r="C301" s="92" t="s">
        <v>449</v>
      </c>
      <c r="D301" s="92"/>
      <c r="E301" s="92"/>
      <c r="F301" s="92"/>
      <c r="G301" s="92"/>
      <c r="H301" s="92"/>
      <c r="I301" s="44"/>
      <c r="J301" s="55"/>
      <c r="K301" s="42"/>
      <c r="L301" s="44">
        <f>SUMIF(CD52:CD290, 1, AO52:AO290)</f>
        <v>5.7400000000000011</v>
      </c>
    </row>
    <row r="302" spans="1:12" ht="14.25" hidden="1" x14ac:dyDescent="0.2">
      <c r="A302" s="55"/>
      <c r="B302" s="57"/>
      <c r="C302" s="95" t="s">
        <v>451</v>
      </c>
      <c r="D302" s="92"/>
      <c r="E302" s="92"/>
      <c r="F302" s="92"/>
      <c r="G302" s="92"/>
      <c r="H302" s="92"/>
      <c r="I302" s="44"/>
      <c r="J302" s="55"/>
      <c r="K302" s="42"/>
      <c r="L302" s="44"/>
    </row>
    <row r="303" spans="1:12" ht="14.25" x14ac:dyDescent="0.2">
      <c r="A303" s="55"/>
      <c r="B303" s="57"/>
      <c r="C303" s="92" t="s">
        <v>471</v>
      </c>
      <c r="D303" s="92"/>
      <c r="E303" s="92"/>
      <c r="F303" s="92"/>
      <c r="G303" s="92"/>
      <c r="H303" s="92"/>
      <c r="I303" s="44"/>
      <c r="J303" s="55"/>
      <c r="K303" s="42"/>
      <c r="L303" s="44">
        <f>SUMIF(CD52:CD290, 1, AT52:AT290)</f>
        <v>3.82</v>
      </c>
    </row>
    <row r="304" spans="1:12" ht="14.25" hidden="1" x14ac:dyDescent="0.2">
      <c r="A304" s="55"/>
      <c r="B304" s="57"/>
      <c r="C304" s="92" t="s">
        <v>452</v>
      </c>
      <c r="D304" s="92"/>
      <c r="E304" s="92"/>
      <c r="F304" s="92"/>
      <c r="G304" s="92"/>
      <c r="H304" s="92"/>
      <c r="I304" s="44"/>
      <c r="J304" s="55"/>
      <c r="K304" s="42"/>
      <c r="L304" s="44">
        <f>SUMIF(CD52:CD290, 1, AV52:AV290)</f>
        <v>0</v>
      </c>
    </row>
    <row r="305" spans="1:12" ht="14.25" x14ac:dyDescent="0.2">
      <c r="A305" s="55"/>
      <c r="B305" s="57"/>
      <c r="C305" s="92" t="s">
        <v>453</v>
      </c>
      <c r="D305" s="92"/>
      <c r="E305" s="92"/>
      <c r="F305" s="92"/>
      <c r="G305" s="92"/>
      <c r="H305" s="92"/>
      <c r="I305" s="44"/>
      <c r="J305" s="55"/>
      <c r="K305" s="42"/>
      <c r="L305" s="44">
        <f>L307+L308</f>
        <v>9355.3199999999979</v>
      </c>
    </row>
    <row r="306" spans="1:12" ht="14.25" x14ac:dyDescent="0.2">
      <c r="A306" s="55"/>
      <c r="B306" s="57"/>
      <c r="C306" s="95" t="s">
        <v>450</v>
      </c>
      <c r="D306" s="92"/>
      <c r="E306" s="92"/>
      <c r="F306" s="92"/>
      <c r="G306" s="92"/>
      <c r="H306" s="92"/>
      <c r="I306" s="44"/>
      <c r="J306" s="55"/>
      <c r="K306" s="42"/>
      <c r="L306" s="44"/>
    </row>
    <row r="307" spans="1:12" ht="14.25" x14ac:dyDescent="0.2">
      <c r="A307" s="55"/>
      <c r="B307" s="57"/>
      <c r="C307" s="92" t="s">
        <v>454</v>
      </c>
      <c r="D307" s="92"/>
      <c r="E307" s="92"/>
      <c r="F307" s="92"/>
      <c r="G307" s="92"/>
      <c r="H307" s="92"/>
      <c r="I307" s="44"/>
      <c r="J307" s="55"/>
      <c r="K307" s="42"/>
      <c r="L307" s="44">
        <f>SUMIF(CD52:CD290, 1, AW52:AW290)-SUMIF(CD52:CD290, 1, BK52:BK290)</f>
        <v>9355.3199999999979</v>
      </c>
    </row>
    <row r="308" spans="1:12" ht="14.25" hidden="1" x14ac:dyDescent="0.2">
      <c r="A308" s="55"/>
      <c r="B308" s="57"/>
      <c r="C308" s="92" t="s">
        <v>455</v>
      </c>
      <c r="D308" s="92"/>
      <c r="E308" s="92"/>
      <c r="F308" s="92"/>
      <c r="G308" s="92"/>
      <c r="H308" s="92"/>
      <c r="I308" s="44"/>
      <c r="J308" s="55"/>
      <c r="K308" s="42"/>
      <c r="L308" s="44">
        <f>SUMIF(CD52:CD290, 1, BC52:BC290)</f>
        <v>0</v>
      </c>
    </row>
    <row r="309" spans="1:12" ht="14.25" hidden="1" x14ac:dyDescent="0.2">
      <c r="A309" s="55"/>
      <c r="B309" s="57"/>
      <c r="C309" s="92" t="s">
        <v>456</v>
      </c>
      <c r="D309" s="92"/>
      <c r="E309" s="92"/>
      <c r="F309" s="92"/>
      <c r="G309" s="92"/>
      <c r="H309" s="92"/>
      <c r="I309" s="44"/>
      <c r="J309" s="55"/>
      <c r="K309" s="42"/>
      <c r="L309" s="44">
        <f>SUMIF(CD52:CD290, 1, BB52:BB290)</f>
        <v>0</v>
      </c>
    </row>
    <row r="310" spans="1:12" ht="14.25" x14ac:dyDescent="0.2">
      <c r="A310" s="55"/>
      <c r="B310" s="57"/>
      <c r="C310" s="92" t="s">
        <v>487</v>
      </c>
      <c r="D310" s="92"/>
      <c r="E310" s="92"/>
      <c r="F310" s="92"/>
      <c r="G310" s="92"/>
      <c r="H310" s="92"/>
      <c r="I310" s="44"/>
      <c r="J310" s="55"/>
      <c r="K310" s="42"/>
      <c r="L310" s="44">
        <f>SUMIF(CD52:CD290, 1, AR52:AR290)+SUMIF(CD52:CD290, 1, AT52:AT290)+SUMIF(CD52:CD290, 1, AV52:AV290)</f>
        <v>869.5100000000001</v>
      </c>
    </row>
    <row r="311" spans="1:12" ht="14.25" x14ac:dyDescent="0.2">
      <c r="A311" s="55"/>
      <c r="B311" s="57"/>
      <c r="C311" s="92" t="s">
        <v>488</v>
      </c>
      <c r="D311" s="92"/>
      <c r="E311" s="92"/>
      <c r="F311" s="92"/>
      <c r="G311" s="92"/>
      <c r="H311" s="92"/>
      <c r="I311" s="44"/>
      <c r="J311" s="55"/>
      <c r="K311" s="42"/>
      <c r="L311" s="44">
        <f>SUMIF(CD52:CD290, 1, AZ52:AZ290)</f>
        <v>843.42</v>
      </c>
    </row>
    <row r="312" spans="1:12" ht="14.25" x14ac:dyDescent="0.2">
      <c r="A312" s="55"/>
      <c r="B312" s="57"/>
      <c r="C312" s="92" t="s">
        <v>489</v>
      </c>
      <c r="D312" s="92"/>
      <c r="E312" s="92"/>
      <c r="F312" s="92"/>
      <c r="G312" s="92"/>
      <c r="H312" s="92"/>
      <c r="I312" s="44"/>
      <c r="J312" s="55"/>
      <c r="K312" s="42"/>
      <c r="L312" s="44">
        <f>SUMIF(CD52:CD290, 1, BA52:BA290)</f>
        <v>478.23</v>
      </c>
    </row>
    <row r="314" spans="1:12" ht="15" x14ac:dyDescent="0.2">
      <c r="A314" s="58"/>
      <c r="B314" s="59"/>
      <c r="C314" s="96" t="s">
        <v>490</v>
      </c>
      <c r="D314" s="96"/>
      <c r="E314" s="96"/>
      <c r="F314" s="96"/>
      <c r="G314" s="96"/>
      <c r="H314" s="96"/>
      <c r="I314" s="47"/>
      <c r="J314" s="58"/>
      <c r="K314" s="60"/>
      <c r="L314" s="47">
        <f>L316+L331+L332</f>
        <v>108575.61</v>
      </c>
    </row>
    <row r="315" spans="1:12" ht="14.25" x14ac:dyDescent="0.2">
      <c r="A315" s="55"/>
      <c r="B315" s="57"/>
      <c r="C315" s="95" t="s">
        <v>447</v>
      </c>
      <c r="D315" s="92"/>
      <c r="E315" s="92"/>
      <c r="F315" s="92"/>
      <c r="G315" s="92"/>
      <c r="H315" s="92"/>
      <c r="I315" s="44"/>
      <c r="J315" s="55"/>
      <c r="K315" s="42"/>
      <c r="L315" s="44"/>
    </row>
    <row r="316" spans="1:12" ht="14.25" x14ac:dyDescent="0.2">
      <c r="A316" s="55"/>
      <c r="B316" s="57"/>
      <c r="C316" s="92" t="s">
        <v>485</v>
      </c>
      <c r="D316" s="92"/>
      <c r="E316" s="92"/>
      <c r="F316" s="92"/>
      <c r="G316" s="92"/>
      <c r="H316" s="92"/>
      <c r="I316" s="44"/>
      <c r="J316" s="55"/>
      <c r="K316" s="42"/>
      <c r="L316" s="44">
        <f>L318+L319+L325+L329</f>
        <v>83903.290000000008</v>
      </c>
    </row>
    <row r="317" spans="1:12" ht="14.25" x14ac:dyDescent="0.2">
      <c r="A317" s="55"/>
      <c r="B317" s="57"/>
      <c r="C317" s="95" t="s">
        <v>447</v>
      </c>
      <c r="D317" s="92"/>
      <c r="E317" s="92"/>
      <c r="F317" s="92"/>
      <c r="G317" s="92"/>
      <c r="H317" s="92"/>
      <c r="I317" s="44"/>
      <c r="J317" s="55"/>
      <c r="K317" s="42"/>
      <c r="L317" s="44"/>
    </row>
    <row r="318" spans="1:12" ht="14.25" x14ac:dyDescent="0.2">
      <c r="A318" s="55"/>
      <c r="B318" s="57"/>
      <c r="C318" s="92" t="s">
        <v>486</v>
      </c>
      <c r="D318" s="92"/>
      <c r="E318" s="92"/>
      <c r="F318" s="92"/>
      <c r="G318" s="92"/>
      <c r="H318" s="92"/>
      <c r="I318" s="44"/>
      <c r="J318" s="55"/>
      <c r="K318" s="42"/>
      <c r="L318" s="44">
        <f>SUMIF(CD52:CD312, 2, AR52:AR312)</f>
        <v>16018.400000000001</v>
      </c>
    </row>
    <row r="319" spans="1:12" ht="14.25" hidden="1" x14ac:dyDescent="0.2">
      <c r="A319" s="55"/>
      <c r="B319" s="57"/>
      <c r="C319" s="92" t="s">
        <v>449</v>
      </c>
      <c r="D319" s="92"/>
      <c r="E319" s="92"/>
      <c r="F319" s="92"/>
      <c r="G319" s="92"/>
      <c r="H319" s="92"/>
      <c r="I319" s="44"/>
      <c r="J319" s="55"/>
      <c r="K319" s="42"/>
      <c r="L319" s="44">
        <f>L321+L324+L323</f>
        <v>1329.5299999999997</v>
      </c>
    </row>
    <row r="320" spans="1:12" ht="14.25" hidden="1" x14ac:dyDescent="0.2">
      <c r="A320" s="55"/>
      <c r="B320" s="57"/>
      <c r="C320" s="95" t="s">
        <v>450</v>
      </c>
      <c r="D320" s="92"/>
      <c r="E320" s="92"/>
      <c r="F320" s="92"/>
      <c r="G320" s="92"/>
      <c r="H320" s="92"/>
      <c r="I320" s="44"/>
      <c r="J320" s="55"/>
      <c r="K320" s="42"/>
      <c r="L320" s="44"/>
    </row>
    <row r="321" spans="1:12" ht="14.25" x14ac:dyDescent="0.2">
      <c r="A321" s="55"/>
      <c r="B321" s="57"/>
      <c r="C321" s="92" t="s">
        <v>449</v>
      </c>
      <c r="D321" s="92"/>
      <c r="E321" s="92"/>
      <c r="F321" s="92"/>
      <c r="G321" s="92"/>
      <c r="H321" s="92"/>
      <c r="I321" s="44"/>
      <c r="J321" s="55"/>
      <c r="K321" s="42"/>
      <c r="L321" s="44">
        <f>SUMIF(CD52:CD312, 2, AO52:AO312)</f>
        <v>625.44999999999982</v>
      </c>
    </row>
    <row r="322" spans="1:12" ht="14.25" hidden="1" x14ac:dyDescent="0.2">
      <c r="A322" s="55"/>
      <c r="B322" s="57"/>
      <c r="C322" s="95" t="s">
        <v>451</v>
      </c>
      <c r="D322" s="92"/>
      <c r="E322" s="92"/>
      <c r="F322" s="92"/>
      <c r="G322" s="92"/>
      <c r="H322" s="92"/>
      <c r="I322" s="44"/>
      <c r="J322" s="55"/>
      <c r="K322" s="42"/>
      <c r="L322" s="44"/>
    </row>
    <row r="323" spans="1:12" ht="14.25" x14ac:dyDescent="0.2">
      <c r="A323" s="55"/>
      <c r="B323" s="57"/>
      <c r="C323" s="92" t="s">
        <v>471</v>
      </c>
      <c r="D323" s="92"/>
      <c r="E323" s="92"/>
      <c r="F323" s="92"/>
      <c r="G323" s="92"/>
      <c r="H323" s="92"/>
      <c r="I323" s="44"/>
      <c r="J323" s="55"/>
      <c r="K323" s="42"/>
      <c r="L323" s="44">
        <f>SUMIF(CD52:CD312, 2, AT52:AT312)</f>
        <v>704.07999999999993</v>
      </c>
    </row>
    <row r="324" spans="1:12" ht="14.25" hidden="1" x14ac:dyDescent="0.2">
      <c r="A324" s="55"/>
      <c r="B324" s="57"/>
      <c r="C324" s="92" t="s">
        <v>452</v>
      </c>
      <c r="D324" s="92"/>
      <c r="E324" s="92"/>
      <c r="F324" s="92"/>
      <c r="G324" s="92"/>
      <c r="H324" s="92"/>
      <c r="I324" s="44"/>
      <c r="J324" s="55"/>
      <c r="K324" s="42"/>
      <c r="L324" s="44">
        <f>SUMIF(CD52:CD312, 2, AV52:AV312)</f>
        <v>0</v>
      </c>
    </row>
    <row r="325" spans="1:12" ht="14.25" x14ac:dyDescent="0.2">
      <c r="A325" s="55"/>
      <c r="B325" s="57"/>
      <c r="C325" s="92" t="s">
        <v>453</v>
      </c>
      <c r="D325" s="92"/>
      <c r="E325" s="92"/>
      <c r="F325" s="92"/>
      <c r="G325" s="92"/>
      <c r="H325" s="92"/>
      <c r="I325" s="44"/>
      <c r="J325" s="55"/>
      <c r="K325" s="42"/>
      <c r="L325" s="44">
        <f>L327+L328</f>
        <v>66555.360000000001</v>
      </c>
    </row>
    <row r="326" spans="1:12" ht="14.25" x14ac:dyDescent="0.2">
      <c r="A326" s="55"/>
      <c r="B326" s="57"/>
      <c r="C326" s="95" t="s">
        <v>450</v>
      </c>
      <c r="D326" s="92"/>
      <c r="E326" s="92"/>
      <c r="F326" s="92"/>
      <c r="G326" s="92"/>
      <c r="H326" s="92"/>
      <c r="I326" s="44"/>
      <c r="J326" s="55"/>
      <c r="K326" s="42"/>
      <c r="L326" s="44"/>
    </row>
    <row r="327" spans="1:12" ht="14.25" x14ac:dyDescent="0.2">
      <c r="A327" s="55"/>
      <c r="B327" s="57"/>
      <c r="C327" s="92" t="s">
        <v>454</v>
      </c>
      <c r="D327" s="92"/>
      <c r="E327" s="92"/>
      <c r="F327" s="92"/>
      <c r="G327" s="92"/>
      <c r="H327" s="92"/>
      <c r="I327" s="44"/>
      <c r="J327" s="55"/>
      <c r="K327" s="42"/>
      <c r="L327" s="44">
        <f>SUMIF(CD52:CD312, 2, AW52:AW312)-SUMIF(CD52:CD312, 2, BK52:BK312)</f>
        <v>66555.360000000001</v>
      </c>
    </row>
    <row r="328" spans="1:12" ht="14.25" hidden="1" x14ac:dyDescent="0.2">
      <c r="A328" s="55"/>
      <c r="B328" s="57"/>
      <c r="C328" s="92" t="s">
        <v>455</v>
      </c>
      <c r="D328" s="92"/>
      <c r="E328" s="92"/>
      <c r="F328" s="92"/>
      <c r="G328" s="92"/>
      <c r="H328" s="92"/>
      <c r="I328" s="44"/>
      <c r="J328" s="55"/>
      <c r="K328" s="42"/>
      <c r="L328" s="44">
        <f>SUMIF(CD52:CD312, 2, BC52:BC312)</f>
        <v>0</v>
      </c>
    </row>
    <row r="329" spans="1:12" ht="14.25" hidden="1" x14ac:dyDescent="0.2">
      <c r="A329" s="55"/>
      <c r="B329" s="57"/>
      <c r="C329" s="92" t="s">
        <v>456</v>
      </c>
      <c r="D329" s="92"/>
      <c r="E329" s="92"/>
      <c r="F329" s="92"/>
      <c r="G329" s="92"/>
      <c r="H329" s="92"/>
      <c r="I329" s="44"/>
      <c r="J329" s="55"/>
      <c r="K329" s="42"/>
      <c r="L329" s="44">
        <f>SUMIF(CD52:CD312, 2, BB52:BB312)</f>
        <v>0</v>
      </c>
    </row>
    <row r="330" spans="1:12" ht="14.25" x14ac:dyDescent="0.2">
      <c r="A330" s="55"/>
      <c r="B330" s="57"/>
      <c r="C330" s="92" t="s">
        <v>487</v>
      </c>
      <c r="D330" s="92"/>
      <c r="E330" s="92"/>
      <c r="F330" s="92"/>
      <c r="G330" s="92"/>
      <c r="H330" s="92"/>
      <c r="I330" s="44"/>
      <c r="J330" s="55"/>
      <c r="K330" s="42"/>
      <c r="L330" s="44">
        <f>SUMIF(CD52:CD312, 2, AR52:AR312)+SUMIF(CD52:CD312, 2, AT52:AT312)+SUMIF(CD52:CD312, 2, AV52:AV312)</f>
        <v>16722.480000000003</v>
      </c>
    </row>
    <row r="331" spans="1:12" ht="14.25" x14ac:dyDescent="0.2">
      <c r="A331" s="55"/>
      <c r="B331" s="57"/>
      <c r="C331" s="92" t="s">
        <v>488</v>
      </c>
      <c r="D331" s="92"/>
      <c r="E331" s="92"/>
      <c r="F331" s="92"/>
      <c r="G331" s="92"/>
      <c r="H331" s="92"/>
      <c r="I331" s="44"/>
      <c r="J331" s="55"/>
      <c r="K331" s="42"/>
      <c r="L331" s="44">
        <f>SUMIF(CD52:CD312, 2, AZ52:AZ312)</f>
        <v>16175.920000000002</v>
      </c>
    </row>
    <row r="332" spans="1:12" ht="14.25" x14ac:dyDescent="0.2">
      <c r="A332" s="55"/>
      <c r="B332" s="57"/>
      <c r="C332" s="92" t="s">
        <v>489</v>
      </c>
      <c r="D332" s="92"/>
      <c r="E332" s="92"/>
      <c r="F332" s="92"/>
      <c r="G332" s="92"/>
      <c r="H332" s="92"/>
      <c r="I332" s="44"/>
      <c r="J332" s="55"/>
      <c r="K332" s="42"/>
      <c r="L332" s="44">
        <f>SUMIF(CD52:CD312, 2, BA52:BA312)</f>
        <v>8496.4</v>
      </c>
    </row>
    <row r="333" spans="1:12" hidden="1" x14ac:dyDescent="0.2"/>
    <row r="334" spans="1:12" ht="15" hidden="1" x14ac:dyDescent="0.2">
      <c r="A334" s="58"/>
      <c r="B334" s="59"/>
      <c r="C334" s="96" t="s">
        <v>491</v>
      </c>
      <c r="D334" s="96"/>
      <c r="E334" s="96"/>
      <c r="F334" s="96"/>
      <c r="G334" s="96"/>
      <c r="H334" s="96"/>
      <c r="I334" s="47"/>
      <c r="J334" s="58"/>
      <c r="K334" s="60"/>
      <c r="L334" s="47">
        <f>L336+L337</f>
        <v>0</v>
      </c>
    </row>
    <row r="335" spans="1:12" ht="14.25" hidden="1" x14ac:dyDescent="0.2">
      <c r="A335" s="55"/>
      <c r="B335" s="57"/>
      <c r="C335" s="95" t="s">
        <v>447</v>
      </c>
      <c r="D335" s="92"/>
      <c r="E335" s="92"/>
      <c r="F335" s="92"/>
      <c r="G335" s="92"/>
      <c r="H335" s="92"/>
      <c r="I335" s="44"/>
      <c r="J335" s="55"/>
      <c r="K335" s="42"/>
      <c r="L335" s="44"/>
    </row>
    <row r="336" spans="1:12" ht="14.25" hidden="1" x14ac:dyDescent="0.2">
      <c r="A336" s="55"/>
      <c r="B336" s="57"/>
      <c r="C336" s="92" t="s">
        <v>461</v>
      </c>
      <c r="D336" s="92"/>
      <c r="E336" s="92"/>
      <c r="F336" s="92"/>
      <c r="G336" s="92"/>
      <c r="H336" s="92"/>
      <c r="I336" s="44"/>
      <c r="J336" s="55"/>
      <c r="K336" s="42"/>
      <c r="L336" s="44">
        <f>SUMIF(CD52:CD332, 3, BK52:BK332)</f>
        <v>0</v>
      </c>
    </row>
    <row r="337" spans="1:12" ht="14.25" hidden="1" x14ac:dyDescent="0.2">
      <c r="A337" s="55"/>
      <c r="B337" s="57"/>
      <c r="C337" s="92" t="s">
        <v>462</v>
      </c>
      <c r="D337" s="92"/>
      <c r="E337" s="92"/>
      <c r="F337" s="92"/>
      <c r="G337" s="92"/>
      <c r="H337" s="92"/>
      <c r="I337" s="44"/>
      <c r="J337" s="55"/>
      <c r="K337" s="42"/>
      <c r="L337" s="44">
        <f>SUMIF(CD52:CD332, 3, BD52:BD332)</f>
        <v>0</v>
      </c>
    </row>
    <row r="338" spans="1:12" hidden="1" x14ac:dyDescent="0.2"/>
    <row r="339" spans="1:12" ht="15" hidden="1" x14ac:dyDescent="0.2">
      <c r="A339" s="58"/>
      <c r="B339" s="59"/>
      <c r="C339" s="96" t="s">
        <v>492</v>
      </c>
      <c r="D339" s="96"/>
      <c r="E339" s="96"/>
      <c r="F339" s="96"/>
      <c r="G339" s="96"/>
      <c r="H339" s="96"/>
      <c r="I339" s="47"/>
      <c r="J339" s="58"/>
      <c r="K339" s="60"/>
      <c r="L339" s="47">
        <f>L347+L362+L363+L341+L342+L343+L344</f>
        <v>0</v>
      </c>
    </row>
    <row r="340" spans="1:12" ht="14.25" hidden="1" x14ac:dyDescent="0.2">
      <c r="A340" s="55"/>
      <c r="B340" s="57"/>
      <c r="C340" s="95" t="s">
        <v>447</v>
      </c>
      <c r="D340" s="92"/>
      <c r="E340" s="92"/>
      <c r="F340" s="92"/>
      <c r="G340" s="92"/>
      <c r="H340" s="92"/>
      <c r="I340" s="44"/>
      <c r="J340" s="55"/>
      <c r="K340" s="42"/>
      <c r="L340" s="44"/>
    </row>
    <row r="341" spans="1:12" ht="14.25" hidden="1" x14ac:dyDescent="0.2">
      <c r="A341" s="55"/>
      <c r="B341" s="57"/>
      <c r="C341" s="92" t="s">
        <v>493</v>
      </c>
      <c r="D341" s="92"/>
      <c r="E341" s="92"/>
      <c r="F341" s="92"/>
      <c r="G341" s="92"/>
      <c r="H341" s="92"/>
      <c r="I341" s="44"/>
      <c r="J341" s="55"/>
      <c r="K341" s="42"/>
      <c r="L341" s="44"/>
    </row>
    <row r="342" spans="1:12" ht="14.25" hidden="1" x14ac:dyDescent="0.2">
      <c r="A342" s="55"/>
      <c r="B342" s="57"/>
      <c r="C342" s="92" t="s">
        <v>493</v>
      </c>
      <c r="D342" s="92"/>
      <c r="E342" s="92"/>
      <c r="F342" s="92"/>
      <c r="G342" s="92"/>
      <c r="H342" s="92"/>
      <c r="I342" s="44"/>
      <c r="J342" s="55"/>
      <c r="K342" s="42"/>
      <c r="L342" s="44">
        <f>SUM(BQ52:BQ337)</f>
        <v>0</v>
      </c>
    </row>
    <row r="343" spans="1:12" ht="14.25" hidden="1" x14ac:dyDescent="0.2">
      <c r="A343" s="55"/>
      <c r="B343" s="57"/>
      <c r="C343" s="92" t="s">
        <v>494</v>
      </c>
      <c r="D343" s="92"/>
      <c r="E343" s="92"/>
      <c r="F343" s="92"/>
      <c r="G343" s="92"/>
      <c r="H343" s="92"/>
      <c r="I343" s="44"/>
      <c r="J343" s="55"/>
      <c r="K343" s="42"/>
      <c r="L343" s="44">
        <f>SUMIF(CD52:CD337, 4, BB52:BB337)+SUMIF(CD52:CD337, 4, BC52:BC337)+SUMIF(CD52:CD337, 4, BD52:BD337)</f>
        <v>0</v>
      </c>
    </row>
    <row r="344" spans="1:12" ht="14.25" hidden="1" x14ac:dyDescent="0.2">
      <c r="A344" s="55"/>
      <c r="B344" s="57"/>
      <c r="C344" s="92" t="s">
        <v>495</v>
      </c>
      <c r="D344" s="92"/>
      <c r="E344" s="92"/>
      <c r="F344" s="92"/>
      <c r="G344" s="92"/>
      <c r="H344" s="92"/>
      <c r="I344" s="44"/>
      <c r="J344" s="55"/>
      <c r="K344" s="42"/>
      <c r="L344" s="44">
        <f>SUM(BO52:BO337)</f>
        <v>0</v>
      </c>
    </row>
    <row r="345" spans="1:12" ht="14.25" hidden="1" x14ac:dyDescent="0.2">
      <c r="A345" s="55"/>
      <c r="B345" s="57"/>
      <c r="C345" s="92" t="s">
        <v>496</v>
      </c>
      <c r="D345" s="92"/>
      <c r="E345" s="92"/>
      <c r="F345" s="92"/>
      <c r="G345" s="92"/>
      <c r="H345" s="92"/>
      <c r="I345" s="44"/>
      <c r="J345" s="55"/>
      <c r="K345" s="42"/>
      <c r="L345" s="44">
        <f>L347+L362+L363</f>
        <v>0</v>
      </c>
    </row>
    <row r="346" spans="1:12" ht="14.25" hidden="1" x14ac:dyDescent="0.2">
      <c r="A346" s="55"/>
      <c r="B346" s="57"/>
      <c r="C346" s="95" t="s">
        <v>447</v>
      </c>
      <c r="D346" s="92"/>
      <c r="E346" s="92"/>
      <c r="F346" s="92"/>
      <c r="G346" s="92"/>
      <c r="H346" s="92"/>
      <c r="I346" s="44"/>
      <c r="J346" s="55"/>
      <c r="K346" s="42"/>
      <c r="L346" s="44"/>
    </row>
    <row r="347" spans="1:12" ht="14.25" hidden="1" x14ac:dyDescent="0.2">
      <c r="A347" s="55"/>
      <c r="B347" s="57"/>
      <c r="C347" s="92" t="s">
        <v>485</v>
      </c>
      <c r="D347" s="92"/>
      <c r="E347" s="92"/>
      <c r="F347" s="92"/>
      <c r="G347" s="92"/>
      <c r="H347" s="92"/>
      <c r="I347" s="44"/>
      <c r="J347" s="55"/>
      <c r="K347" s="42"/>
      <c r="L347" s="44">
        <f>L349+L350+L356+L360</f>
        <v>0</v>
      </c>
    </row>
    <row r="348" spans="1:12" ht="14.25" hidden="1" x14ac:dyDescent="0.2">
      <c r="A348" s="55"/>
      <c r="B348" s="57"/>
      <c r="C348" s="95" t="s">
        <v>447</v>
      </c>
      <c r="D348" s="92"/>
      <c r="E348" s="92"/>
      <c r="F348" s="92"/>
      <c r="G348" s="92"/>
      <c r="H348" s="92"/>
      <c r="I348" s="44"/>
      <c r="J348" s="55"/>
      <c r="K348" s="42"/>
      <c r="L348" s="44"/>
    </row>
    <row r="349" spans="1:12" ht="14.25" hidden="1" x14ac:dyDescent="0.2">
      <c r="A349" s="55"/>
      <c r="B349" s="57"/>
      <c r="C349" s="92" t="s">
        <v>486</v>
      </c>
      <c r="D349" s="92"/>
      <c r="E349" s="92"/>
      <c r="F349" s="92"/>
      <c r="G349" s="92"/>
      <c r="H349" s="92"/>
      <c r="I349" s="44"/>
      <c r="J349" s="55"/>
      <c r="K349" s="42"/>
      <c r="L349" s="44">
        <f>SUMIF(CD52:CD337, 4, AR52:AR337)</f>
        <v>0</v>
      </c>
    </row>
    <row r="350" spans="1:12" ht="14.25" hidden="1" x14ac:dyDescent="0.2">
      <c r="A350" s="55"/>
      <c r="B350" s="57"/>
      <c r="C350" s="92" t="s">
        <v>449</v>
      </c>
      <c r="D350" s="92"/>
      <c r="E350" s="92"/>
      <c r="F350" s="92"/>
      <c r="G350" s="92"/>
      <c r="H350" s="92"/>
      <c r="I350" s="44"/>
      <c r="J350" s="55"/>
      <c r="K350" s="42"/>
      <c r="L350" s="44">
        <f>L352+L355+L354</f>
        <v>0</v>
      </c>
    </row>
    <row r="351" spans="1:12" ht="14.25" hidden="1" x14ac:dyDescent="0.2">
      <c r="A351" s="55"/>
      <c r="B351" s="57"/>
      <c r="C351" s="95" t="s">
        <v>450</v>
      </c>
      <c r="D351" s="92"/>
      <c r="E351" s="92"/>
      <c r="F351" s="92"/>
      <c r="G351" s="92"/>
      <c r="H351" s="92"/>
      <c r="I351" s="44"/>
      <c r="J351" s="55"/>
      <c r="K351" s="42"/>
      <c r="L351" s="44"/>
    </row>
    <row r="352" spans="1:12" ht="14.25" hidden="1" x14ac:dyDescent="0.2">
      <c r="A352" s="55"/>
      <c r="B352" s="57"/>
      <c r="C352" s="92" t="s">
        <v>449</v>
      </c>
      <c r="D352" s="92"/>
      <c r="E352" s="92"/>
      <c r="F352" s="92"/>
      <c r="G352" s="92"/>
      <c r="H352" s="92"/>
      <c r="I352" s="44"/>
      <c r="J352" s="55"/>
      <c r="K352" s="42"/>
      <c r="L352" s="44">
        <f>SUMIF(CD52:CD337, 4, AO52:AO337)</f>
        <v>0</v>
      </c>
    </row>
    <row r="353" spans="1:12" ht="14.25" hidden="1" x14ac:dyDescent="0.2">
      <c r="A353" s="55"/>
      <c r="B353" s="57"/>
      <c r="C353" s="95" t="s">
        <v>451</v>
      </c>
      <c r="D353" s="92"/>
      <c r="E353" s="92"/>
      <c r="F353" s="92"/>
      <c r="G353" s="92"/>
      <c r="H353" s="92"/>
      <c r="I353" s="44"/>
      <c r="J353" s="55"/>
      <c r="K353" s="42"/>
      <c r="L353" s="44"/>
    </row>
    <row r="354" spans="1:12" ht="14.25" hidden="1" x14ac:dyDescent="0.2">
      <c r="A354" s="55"/>
      <c r="B354" s="57"/>
      <c r="C354" s="92" t="s">
        <v>471</v>
      </c>
      <c r="D354" s="92"/>
      <c r="E354" s="92"/>
      <c r="F354" s="92"/>
      <c r="G354" s="92"/>
      <c r="H354" s="92"/>
      <c r="I354" s="44"/>
      <c r="J354" s="55"/>
      <c r="K354" s="42"/>
      <c r="L354" s="44">
        <f>SUMIF(CD52:CD337, 4, AT52:AT337)</f>
        <v>0</v>
      </c>
    </row>
    <row r="355" spans="1:12" ht="14.25" hidden="1" x14ac:dyDescent="0.2">
      <c r="A355" s="55"/>
      <c r="B355" s="57"/>
      <c r="C355" s="92" t="s">
        <v>452</v>
      </c>
      <c r="D355" s="92"/>
      <c r="E355" s="92"/>
      <c r="F355" s="92"/>
      <c r="G355" s="92"/>
      <c r="H355" s="92"/>
      <c r="I355" s="44"/>
      <c r="J355" s="55"/>
      <c r="K355" s="42"/>
      <c r="L355" s="44">
        <f>SUMIF(CD52:CD337, 4, AV52:AV337)</f>
        <v>0</v>
      </c>
    </row>
    <row r="356" spans="1:12" ht="14.25" hidden="1" x14ac:dyDescent="0.2">
      <c r="A356" s="55"/>
      <c r="B356" s="57"/>
      <c r="C356" s="92" t="s">
        <v>453</v>
      </c>
      <c r="D356" s="92"/>
      <c r="E356" s="92"/>
      <c r="F356" s="92"/>
      <c r="G356" s="92"/>
      <c r="H356" s="92"/>
      <c r="I356" s="44"/>
      <c r="J356" s="55"/>
      <c r="K356" s="42"/>
      <c r="L356" s="44">
        <f>L358+L359</f>
        <v>0</v>
      </c>
    </row>
    <row r="357" spans="1:12" ht="14.25" hidden="1" x14ac:dyDescent="0.2">
      <c r="A357" s="55"/>
      <c r="B357" s="57"/>
      <c r="C357" s="95" t="s">
        <v>450</v>
      </c>
      <c r="D357" s="92"/>
      <c r="E357" s="92"/>
      <c r="F357" s="92"/>
      <c r="G357" s="92"/>
      <c r="H357" s="92"/>
      <c r="I357" s="44"/>
      <c r="J357" s="55"/>
      <c r="K357" s="42"/>
      <c r="L357" s="44"/>
    </row>
    <row r="358" spans="1:12" ht="14.25" hidden="1" x14ac:dyDescent="0.2">
      <c r="A358" s="55"/>
      <c r="B358" s="57"/>
      <c r="C358" s="92" t="s">
        <v>454</v>
      </c>
      <c r="D358" s="92"/>
      <c r="E358" s="92"/>
      <c r="F358" s="92"/>
      <c r="G358" s="92"/>
      <c r="H358" s="92"/>
      <c r="I358" s="44"/>
      <c r="J358" s="55"/>
      <c r="K358" s="42"/>
      <c r="L358" s="44">
        <f>SUMIF(CD52:CD337, 4, AW52:AW337)-SUMIF(CD52:CD337, 4, BK52:BK337)</f>
        <v>0</v>
      </c>
    </row>
    <row r="359" spans="1:12" ht="14.25" hidden="1" x14ac:dyDescent="0.2">
      <c r="A359" s="55"/>
      <c r="B359" s="57"/>
      <c r="C359" s="92" t="s">
        <v>455</v>
      </c>
      <c r="D359" s="92"/>
      <c r="E359" s="92"/>
      <c r="F359" s="92"/>
      <c r="G359" s="92"/>
      <c r="H359" s="92"/>
      <c r="I359" s="44"/>
      <c r="J359" s="55"/>
      <c r="K359" s="42"/>
      <c r="L359" s="44">
        <f>SUMIF(CD52:CD337, 4, BC52:BC337)</f>
        <v>0</v>
      </c>
    </row>
    <row r="360" spans="1:12" ht="14.25" hidden="1" x14ac:dyDescent="0.2">
      <c r="A360" s="55"/>
      <c r="B360" s="57"/>
      <c r="C360" s="92" t="s">
        <v>456</v>
      </c>
      <c r="D360" s="92"/>
      <c r="E360" s="92"/>
      <c r="F360" s="92"/>
      <c r="G360" s="92"/>
      <c r="H360" s="92"/>
      <c r="I360" s="44"/>
      <c r="J360" s="55"/>
      <c r="K360" s="42"/>
      <c r="L360" s="44">
        <f>SUMIF(CD52:CD337, 4, BB52:BB337)</f>
        <v>0</v>
      </c>
    </row>
    <row r="361" spans="1:12" ht="14.25" hidden="1" x14ac:dyDescent="0.2">
      <c r="A361" s="55"/>
      <c r="B361" s="57"/>
      <c r="C361" s="92" t="s">
        <v>487</v>
      </c>
      <c r="D361" s="92"/>
      <c r="E361" s="92"/>
      <c r="F361" s="92"/>
      <c r="G361" s="92"/>
      <c r="H361" s="92"/>
      <c r="I361" s="44"/>
      <c r="J361" s="55"/>
      <c r="K361" s="42"/>
      <c r="L361" s="44">
        <f>SUMIF(CD52:CD337, 4, AR52:AR337)+SUMIF(CD52:CD337, 4, AT52:AT337)+SUMIF(CD52:CD337, 4, AV52:AV337)</f>
        <v>0</v>
      </c>
    </row>
    <row r="362" spans="1:12" ht="14.25" hidden="1" x14ac:dyDescent="0.2">
      <c r="A362" s="55"/>
      <c r="B362" s="57"/>
      <c r="C362" s="92" t="s">
        <v>488</v>
      </c>
      <c r="D362" s="92"/>
      <c r="E362" s="92"/>
      <c r="F362" s="92"/>
      <c r="G362" s="92"/>
      <c r="H362" s="92"/>
      <c r="I362" s="44"/>
      <c r="J362" s="55"/>
      <c r="K362" s="42"/>
      <c r="L362" s="44">
        <f>SUMIF(CD52:CD337, 4, AZ52:AZ337)</f>
        <v>0</v>
      </c>
    </row>
    <row r="363" spans="1:12" ht="14.25" hidden="1" x14ac:dyDescent="0.2">
      <c r="A363" s="55"/>
      <c r="B363" s="57"/>
      <c r="C363" s="92" t="s">
        <v>489</v>
      </c>
      <c r="D363" s="92"/>
      <c r="E363" s="92"/>
      <c r="F363" s="92"/>
      <c r="G363" s="92"/>
      <c r="H363" s="92"/>
      <c r="I363" s="44"/>
      <c r="J363" s="55"/>
      <c r="K363" s="42"/>
      <c r="L363" s="44">
        <f>SUMIF(CD52:CD337, 4, BA52:BA337)</f>
        <v>0</v>
      </c>
    </row>
    <row r="365" spans="1:12" ht="15" x14ac:dyDescent="0.2">
      <c r="A365" s="58"/>
      <c r="B365" s="59"/>
      <c r="C365" s="96" t="s">
        <v>497</v>
      </c>
      <c r="D365" s="96"/>
      <c r="E365" s="96"/>
      <c r="F365" s="96"/>
      <c r="G365" s="96"/>
      <c r="H365" s="96"/>
      <c r="I365" s="47"/>
      <c r="J365" s="58"/>
      <c r="K365" s="60"/>
      <c r="L365" s="47">
        <f>L294+L314+L334+L339</f>
        <v>120127.83</v>
      </c>
    </row>
    <row r="366" spans="1:12" ht="14.25" x14ac:dyDescent="0.2">
      <c r="A366" s="55"/>
      <c r="B366" s="57"/>
      <c r="C366" s="95" t="s">
        <v>447</v>
      </c>
      <c r="D366" s="92"/>
      <c r="E366" s="92"/>
      <c r="F366" s="92"/>
      <c r="G366" s="92"/>
      <c r="H366" s="92"/>
      <c r="I366" s="44"/>
      <c r="J366" s="55"/>
      <c r="K366" s="42"/>
      <c r="L366" s="44"/>
    </row>
    <row r="367" spans="1:12" ht="14.25" x14ac:dyDescent="0.2">
      <c r="A367" s="55"/>
      <c r="B367" s="57"/>
      <c r="C367" s="92" t="s">
        <v>485</v>
      </c>
      <c r="D367" s="92"/>
      <c r="E367" s="92"/>
      <c r="F367" s="92"/>
      <c r="G367" s="92"/>
      <c r="H367" s="92"/>
      <c r="I367" s="44"/>
      <c r="J367" s="55"/>
      <c r="K367" s="42"/>
      <c r="L367" s="44">
        <f>L369+L370+L376+L380</f>
        <v>94133.860000000015</v>
      </c>
    </row>
    <row r="368" spans="1:12" ht="14.25" x14ac:dyDescent="0.2">
      <c r="A368" s="55"/>
      <c r="B368" s="57"/>
      <c r="C368" s="95" t="s">
        <v>447</v>
      </c>
      <c r="D368" s="92"/>
      <c r="E368" s="92"/>
      <c r="F368" s="92"/>
      <c r="G368" s="92"/>
      <c r="H368" s="92"/>
      <c r="I368" s="44"/>
      <c r="J368" s="55"/>
      <c r="K368" s="42"/>
      <c r="L368" s="44"/>
    </row>
    <row r="369" spans="1:12" ht="14.25" x14ac:dyDescent="0.2">
      <c r="A369" s="55"/>
      <c r="B369" s="57"/>
      <c r="C369" s="92" t="s">
        <v>486</v>
      </c>
      <c r="D369" s="92"/>
      <c r="E369" s="92"/>
      <c r="F369" s="92"/>
      <c r="G369" s="92"/>
      <c r="H369" s="92"/>
      <c r="I369" s="44"/>
      <c r="J369" s="55"/>
      <c r="K369" s="42"/>
      <c r="L369" s="44">
        <f>SUM(AR52:AR363)</f>
        <v>16884.09</v>
      </c>
    </row>
    <row r="370" spans="1:12" ht="14.25" hidden="1" x14ac:dyDescent="0.2">
      <c r="A370" s="55"/>
      <c r="B370" s="57"/>
      <c r="C370" s="92" t="s">
        <v>449</v>
      </c>
      <c r="D370" s="92"/>
      <c r="E370" s="92"/>
      <c r="F370" s="92"/>
      <c r="G370" s="92"/>
      <c r="H370" s="92"/>
      <c r="I370" s="44"/>
      <c r="J370" s="55"/>
      <c r="K370" s="42"/>
      <c r="L370" s="44">
        <f>L372+L375+L374</f>
        <v>1339.0899999999997</v>
      </c>
    </row>
    <row r="371" spans="1:12" ht="14.25" hidden="1" x14ac:dyDescent="0.2">
      <c r="A371" s="55"/>
      <c r="B371" s="57"/>
      <c r="C371" s="95" t="s">
        <v>450</v>
      </c>
      <c r="D371" s="92"/>
      <c r="E371" s="92"/>
      <c r="F371" s="92"/>
      <c r="G371" s="92"/>
      <c r="H371" s="92"/>
      <c r="I371" s="44"/>
      <c r="J371" s="55"/>
      <c r="K371" s="42"/>
      <c r="L371" s="44"/>
    </row>
    <row r="372" spans="1:12" ht="14.25" x14ac:dyDescent="0.2">
      <c r="A372" s="55"/>
      <c r="B372" s="57"/>
      <c r="C372" s="92" t="s">
        <v>449</v>
      </c>
      <c r="D372" s="92"/>
      <c r="E372" s="92"/>
      <c r="F372" s="92"/>
      <c r="G372" s="92"/>
      <c r="H372" s="92"/>
      <c r="I372" s="44"/>
      <c r="J372" s="55"/>
      <c r="K372" s="42"/>
      <c r="L372" s="44">
        <f>SUM(AO52:AO363)</f>
        <v>631.18999999999983</v>
      </c>
    </row>
    <row r="373" spans="1:12" ht="14.25" hidden="1" x14ac:dyDescent="0.2">
      <c r="A373" s="55"/>
      <c r="B373" s="57"/>
      <c r="C373" s="95" t="s">
        <v>451</v>
      </c>
      <c r="D373" s="92"/>
      <c r="E373" s="92"/>
      <c r="F373" s="92"/>
      <c r="G373" s="92"/>
      <c r="H373" s="92"/>
      <c r="I373" s="44"/>
      <c r="J373" s="55"/>
      <c r="K373" s="42"/>
      <c r="L373" s="44"/>
    </row>
    <row r="374" spans="1:12" ht="14.25" x14ac:dyDescent="0.2">
      <c r="A374" s="55"/>
      <c r="B374" s="57"/>
      <c r="C374" s="92" t="s">
        <v>471</v>
      </c>
      <c r="D374" s="92"/>
      <c r="E374" s="92"/>
      <c r="F374" s="92"/>
      <c r="G374" s="92"/>
      <c r="H374" s="92"/>
      <c r="I374" s="44"/>
      <c r="J374" s="55"/>
      <c r="K374" s="42"/>
      <c r="L374" s="44">
        <f>SUM(AT52:AT363)</f>
        <v>707.9</v>
      </c>
    </row>
    <row r="375" spans="1:12" ht="14.25" hidden="1" x14ac:dyDescent="0.2">
      <c r="A375" s="55"/>
      <c r="B375" s="57"/>
      <c r="C375" s="92" t="s">
        <v>452</v>
      </c>
      <c r="D375" s="92"/>
      <c r="E375" s="92"/>
      <c r="F375" s="92"/>
      <c r="G375" s="92"/>
      <c r="H375" s="92"/>
      <c r="I375" s="44"/>
      <c r="J375" s="55"/>
      <c r="K375" s="42"/>
      <c r="L375" s="44">
        <f>SUM(AV52:AV363)</f>
        <v>0</v>
      </c>
    </row>
    <row r="376" spans="1:12" ht="14.25" x14ac:dyDescent="0.2">
      <c r="A376" s="55"/>
      <c r="B376" s="57"/>
      <c r="C376" s="92" t="s">
        <v>453</v>
      </c>
      <c r="D376" s="92"/>
      <c r="E376" s="92"/>
      <c r="F376" s="92"/>
      <c r="G376" s="92"/>
      <c r="H376" s="92"/>
      <c r="I376" s="44"/>
      <c r="J376" s="55"/>
      <c r="K376" s="42"/>
      <c r="L376" s="44">
        <f>L378+L379</f>
        <v>75910.680000000008</v>
      </c>
    </row>
    <row r="377" spans="1:12" ht="14.25" x14ac:dyDescent="0.2">
      <c r="A377" s="55"/>
      <c r="B377" s="57"/>
      <c r="C377" s="95" t="s">
        <v>450</v>
      </c>
      <c r="D377" s="92"/>
      <c r="E377" s="92"/>
      <c r="F377" s="92"/>
      <c r="G377" s="92"/>
      <c r="H377" s="92"/>
      <c r="I377" s="44"/>
      <c r="J377" s="55"/>
      <c r="K377" s="42"/>
      <c r="L377" s="44"/>
    </row>
    <row r="378" spans="1:12" ht="14.25" x14ac:dyDescent="0.2">
      <c r="A378" s="55"/>
      <c r="B378" s="57"/>
      <c r="C378" s="92" t="s">
        <v>454</v>
      </c>
      <c r="D378" s="92"/>
      <c r="E378" s="92"/>
      <c r="F378" s="92"/>
      <c r="G378" s="92"/>
      <c r="H378" s="92"/>
      <c r="I378" s="44"/>
      <c r="J378" s="55"/>
      <c r="K378" s="42"/>
      <c r="L378" s="44">
        <f>SUM(AW52:AW363)-SUM(BK52:BK363)</f>
        <v>75910.680000000008</v>
      </c>
    </row>
    <row r="379" spans="1:12" ht="14.25" hidden="1" x14ac:dyDescent="0.2">
      <c r="A379" s="55"/>
      <c r="B379" s="57"/>
      <c r="C379" s="92" t="s">
        <v>455</v>
      </c>
      <c r="D379" s="92"/>
      <c r="E379" s="92"/>
      <c r="F379" s="92"/>
      <c r="G379" s="92"/>
      <c r="H379" s="92"/>
      <c r="I379" s="44"/>
      <c r="J379" s="55"/>
      <c r="K379" s="42"/>
      <c r="L379" s="44">
        <f>SUM(BC52:BC363)</f>
        <v>0</v>
      </c>
    </row>
    <row r="380" spans="1:12" ht="14.25" hidden="1" x14ac:dyDescent="0.2">
      <c r="A380" s="55"/>
      <c r="B380" s="57"/>
      <c r="C380" s="92" t="s">
        <v>456</v>
      </c>
      <c r="D380" s="92"/>
      <c r="E380" s="92"/>
      <c r="F380" s="92"/>
      <c r="G380" s="92"/>
      <c r="H380" s="92"/>
      <c r="I380" s="44"/>
      <c r="J380" s="55"/>
      <c r="K380" s="42"/>
      <c r="L380" s="44">
        <f>SUM(BB52:BB363)</f>
        <v>0</v>
      </c>
    </row>
    <row r="381" spans="1:12" ht="14.25" x14ac:dyDescent="0.2">
      <c r="A381" s="55"/>
      <c r="B381" s="57"/>
      <c r="C381" s="92" t="s">
        <v>457</v>
      </c>
      <c r="D381" s="92"/>
      <c r="E381" s="92"/>
      <c r="F381" s="92"/>
      <c r="G381" s="92"/>
      <c r="H381" s="92"/>
      <c r="I381" s="44"/>
      <c r="J381" s="55"/>
      <c r="K381" s="42"/>
      <c r="L381" s="44">
        <f>SUM(AR52:AR363)+SUM(AT52:AT363)+SUM(AV52:AV363)</f>
        <v>17591.990000000002</v>
      </c>
    </row>
    <row r="382" spans="1:12" ht="14.25" x14ac:dyDescent="0.2">
      <c r="A382" s="55"/>
      <c r="B382" s="57"/>
      <c r="C382" s="92" t="s">
        <v>458</v>
      </c>
      <c r="D382" s="92"/>
      <c r="E382" s="92"/>
      <c r="F382" s="92"/>
      <c r="G382" s="92"/>
      <c r="H382" s="92"/>
      <c r="I382" s="44"/>
      <c r="J382" s="55"/>
      <c r="K382" s="42"/>
      <c r="L382" s="44">
        <f>SUM(AZ52:AZ363)</f>
        <v>17019.34</v>
      </c>
    </row>
    <row r="383" spans="1:12" ht="14.25" x14ac:dyDescent="0.2">
      <c r="A383" s="55"/>
      <c r="B383" s="57"/>
      <c r="C383" s="92" t="s">
        <v>459</v>
      </c>
      <c r="D383" s="92"/>
      <c r="E383" s="92"/>
      <c r="F383" s="92"/>
      <c r="G383" s="92"/>
      <c r="H383" s="92"/>
      <c r="I383" s="44"/>
      <c r="J383" s="55"/>
      <c r="K383" s="42"/>
      <c r="L383" s="44">
        <f>SUM(BA52:BA363)</f>
        <v>8974.6299999999992</v>
      </c>
    </row>
    <row r="384" spans="1:12" ht="14.25" hidden="1" x14ac:dyDescent="0.2">
      <c r="A384" s="55"/>
      <c r="B384" s="57"/>
      <c r="C384" s="92" t="s">
        <v>498</v>
      </c>
      <c r="D384" s="92"/>
      <c r="E384" s="92"/>
      <c r="F384" s="92"/>
      <c r="G384" s="92"/>
      <c r="H384" s="92"/>
      <c r="I384" s="44"/>
      <c r="J384" s="55"/>
      <c r="K384" s="42"/>
      <c r="L384" s="44">
        <f>L386+L387</f>
        <v>0</v>
      </c>
    </row>
    <row r="385" spans="1:12" ht="14.25" hidden="1" x14ac:dyDescent="0.2">
      <c r="A385" s="55"/>
      <c r="B385" s="57"/>
      <c r="C385" s="95" t="s">
        <v>447</v>
      </c>
      <c r="D385" s="92"/>
      <c r="E385" s="92"/>
      <c r="F385" s="92"/>
      <c r="G385" s="92"/>
      <c r="H385" s="92"/>
      <c r="I385" s="44"/>
      <c r="J385" s="55"/>
      <c r="K385" s="42"/>
      <c r="L385" s="44"/>
    </row>
    <row r="386" spans="1:12" ht="14.25" hidden="1" x14ac:dyDescent="0.2">
      <c r="A386" s="55"/>
      <c r="B386" s="57"/>
      <c r="C386" s="92" t="s">
        <v>461</v>
      </c>
      <c r="D386" s="92"/>
      <c r="E386" s="92"/>
      <c r="F386" s="92"/>
      <c r="G386" s="92"/>
      <c r="H386" s="92"/>
      <c r="I386" s="44"/>
      <c r="J386" s="55"/>
      <c r="K386" s="42"/>
      <c r="L386" s="44">
        <f>SUM(BK52:BK363)</f>
        <v>0</v>
      </c>
    </row>
    <row r="387" spans="1:12" ht="14.25" hidden="1" x14ac:dyDescent="0.2">
      <c r="A387" s="55"/>
      <c r="B387" s="57"/>
      <c r="C387" s="92" t="s">
        <v>462</v>
      </c>
      <c r="D387" s="92"/>
      <c r="E387" s="92"/>
      <c r="F387" s="92"/>
      <c r="G387" s="92"/>
      <c r="H387" s="92"/>
      <c r="I387" s="44"/>
      <c r="J387" s="55"/>
      <c r="K387" s="42"/>
      <c r="L387" s="44">
        <f>SUM(BD52:BD363)</f>
        <v>0</v>
      </c>
    </row>
    <row r="388" spans="1:12" ht="14.25" hidden="1" x14ac:dyDescent="0.2">
      <c r="A388" s="55"/>
      <c r="B388" s="57"/>
      <c r="C388" s="92" t="s">
        <v>499</v>
      </c>
      <c r="D388" s="92"/>
      <c r="E388" s="92"/>
      <c r="F388" s="92"/>
      <c r="G388" s="92"/>
      <c r="H388" s="92"/>
      <c r="I388" s="44"/>
      <c r="J388" s="55"/>
      <c r="K388" s="42"/>
      <c r="L388" s="44">
        <f>L339</f>
        <v>0</v>
      </c>
    </row>
    <row r="389" spans="1:12" ht="14.25" x14ac:dyDescent="0.2">
      <c r="A389" s="55"/>
      <c r="B389" s="57"/>
      <c r="C389" s="96" t="s">
        <v>466</v>
      </c>
      <c r="D389" s="92"/>
      <c r="E389" s="92"/>
      <c r="F389" s="92"/>
      <c r="G389" s="92"/>
      <c r="H389" s="92"/>
      <c r="I389" s="44"/>
      <c r="J389" s="55"/>
      <c r="K389" s="42"/>
      <c r="L389" s="44"/>
    </row>
    <row r="390" spans="1:12" ht="14.25" x14ac:dyDescent="0.2">
      <c r="A390" s="55"/>
      <c r="B390" s="57"/>
      <c r="C390" s="92" t="s">
        <v>467</v>
      </c>
      <c r="D390" s="92"/>
      <c r="E390" s="92"/>
      <c r="F390" s="92"/>
      <c r="G390" s="92"/>
      <c r="H390" s="92"/>
      <c r="I390" s="44"/>
      <c r="J390" s="55"/>
      <c r="K390" s="42"/>
      <c r="L390" s="44">
        <f>SUM(AX52:AX363)</f>
        <v>66962.47</v>
      </c>
    </row>
    <row r="391" spans="1:12" ht="14.25" hidden="1" x14ac:dyDescent="0.2">
      <c r="A391" s="55"/>
      <c r="B391" s="57"/>
      <c r="C391" s="92" t="s">
        <v>468</v>
      </c>
      <c r="D391" s="92"/>
      <c r="E391" s="92"/>
      <c r="F391" s="92"/>
      <c r="G391" s="92"/>
      <c r="H391" s="92"/>
      <c r="I391" s="44"/>
      <c r="J391" s="55"/>
      <c r="K391" s="42"/>
      <c r="L391" s="44">
        <f>SUM(AY52:AY363)</f>
        <v>0</v>
      </c>
    </row>
    <row r="392" spans="1:12" ht="14.25" x14ac:dyDescent="0.2">
      <c r="A392" s="55"/>
      <c r="B392" s="57"/>
      <c r="C392" s="92" t="s">
        <v>469</v>
      </c>
      <c r="D392" s="92"/>
      <c r="E392" s="92"/>
      <c r="F392" s="93"/>
      <c r="G392" s="46">
        <f>Source!F172</f>
        <v>20.819861</v>
      </c>
      <c r="H392" s="55"/>
      <c r="I392" s="55"/>
      <c r="J392" s="55"/>
      <c r="K392" s="55"/>
      <c r="L392" s="55"/>
    </row>
    <row r="393" spans="1:12" ht="14.25" x14ac:dyDescent="0.2">
      <c r="A393" s="55"/>
      <c r="B393" s="57"/>
      <c r="C393" s="92" t="s">
        <v>470</v>
      </c>
      <c r="D393" s="92"/>
      <c r="E393" s="92"/>
      <c r="F393" s="93"/>
      <c r="G393" s="46">
        <f>Source!F173</f>
        <v>0.83430599999999999</v>
      </c>
      <c r="H393" s="55"/>
      <c r="I393" s="55"/>
      <c r="J393" s="55"/>
      <c r="K393" s="55"/>
      <c r="L393" s="55"/>
    </row>
    <row r="397" spans="1:12" ht="14.1" customHeight="1" x14ac:dyDescent="0.2">
      <c r="A397" s="72"/>
      <c r="B397" s="73" t="s">
        <v>500</v>
      </c>
      <c r="C397" s="75" t="str">
        <f>IF(Source!AC12&lt;&gt;"", Source!AC12," ")</f>
        <v>Главный специалист сметного отдела</v>
      </c>
      <c r="D397" s="30"/>
      <c r="E397" s="30"/>
      <c r="F397" s="30"/>
      <c r="G397" s="30"/>
      <c r="H397" s="74" t="str">
        <f>IF(Source!AB12&lt;&gt;"", Source!AB12," ")</f>
        <v>Каплина С.Г.</v>
      </c>
      <c r="I397" s="20"/>
      <c r="J397" s="20"/>
      <c r="K397" s="34"/>
      <c r="L397" s="34"/>
    </row>
    <row r="398" spans="1:12" ht="14.1" customHeight="1" x14ac:dyDescent="0.2">
      <c r="A398" s="72"/>
      <c r="B398" s="76"/>
      <c r="C398" s="94" t="s">
        <v>501</v>
      </c>
      <c r="D398" s="94"/>
      <c r="E398" s="94"/>
      <c r="F398" s="94"/>
      <c r="G398" s="94"/>
      <c r="H398" s="20"/>
      <c r="I398" s="20"/>
      <c r="J398" s="20"/>
      <c r="K398" s="34"/>
      <c r="L398" s="34"/>
    </row>
    <row r="399" spans="1:12" ht="14.1" customHeight="1" x14ac:dyDescent="0.2">
      <c r="A399" s="72"/>
      <c r="B399" s="76"/>
      <c r="C399" s="16"/>
      <c r="D399" s="16"/>
      <c r="E399" s="16"/>
      <c r="F399" s="16"/>
      <c r="G399" s="16"/>
      <c r="H399" s="20"/>
      <c r="I399" s="20"/>
      <c r="J399" s="20"/>
      <c r="K399" s="34"/>
      <c r="L399" s="34"/>
    </row>
    <row r="400" spans="1:12" ht="14.1" customHeight="1" x14ac:dyDescent="0.2">
      <c r="A400" s="72"/>
      <c r="B400" s="73" t="s">
        <v>502</v>
      </c>
      <c r="C400" s="75" t="str">
        <f>IF(Source!AE12&lt;&gt;"", Source!AE12," ")</f>
        <v xml:space="preserve"> </v>
      </c>
      <c r="D400" s="30"/>
      <c r="E400" s="30"/>
      <c r="F400" s="30"/>
      <c r="G400" s="30"/>
      <c r="H400" s="74" t="str">
        <f>IF(Source!AD12&lt;&gt;"", Source!AD12," ")</f>
        <v xml:space="preserve"> </v>
      </c>
      <c r="I400" s="20"/>
      <c r="J400" s="20"/>
      <c r="K400" s="34"/>
      <c r="L400" s="34"/>
    </row>
    <row r="401" spans="1:12" ht="14.1" customHeight="1" x14ac:dyDescent="0.2">
      <c r="A401" s="16"/>
      <c r="B401" s="16"/>
      <c r="C401" s="94" t="s">
        <v>501</v>
      </c>
      <c r="D401" s="94"/>
      <c r="E401" s="94"/>
      <c r="F401" s="94"/>
      <c r="G401" s="94"/>
      <c r="H401" s="20"/>
      <c r="I401" s="20"/>
      <c r="J401" s="20"/>
      <c r="K401" s="34"/>
      <c r="L401" s="34"/>
    </row>
  </sheetData>
  <mergeCells count="273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76:H76"/>
    <mergeCell ref="I76:J76"/>
    <mergeCell ref="K76:L76"/>
    <mergeCell ref="C94:H94"/>
    <mergeCell ref="I94:J94"/>
    <mergeCell ref="K94:L94"/>
    <mergeCell ref="A46:A50"/>
    <mergeCell ref="B46:B50"/>
    <mergeCell ref="C46:C50"/>
    <mergeCell ref="D46:D50"/>
    <mergeCell ref="E46:G49"/>
    <mergeCell ref="H46:L49"/>
    <mergeCell ref="C110:H110"/>
    <mergeCell ref="C111:H111"/>
    <mergeCell ref="C112:H112"/>
    <mergeCell ref="C113:H113"/>
    <mergeCell ref="C114:H114"/>
    <mergeCell ref="C115:H115"/>
    <mergeCell ref="C96:H96"/>
    <mergeCell ref="I96:J96"/>
    <mergeCell ref="K96:L96"/>
    <mergeCell ref="C108:H108"/>
    <mergeCell ref="I108:J108"/>
    <mergeCell ref="K108:L108"/>
    <mergeCell ref="C122:H122"/>
    <mergeCell ref="C123:H123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34:H134"/>
    <mergeCell ref="C135:H135"/>
    <mergeCell ref="C136:H136"/>
    <mergeCell ref="C137:H137"/>
    <mergeCell ref="C138:F138"/>
    <mergeCell ref="C139:F139"/>
    <mergeCell ref="C128:H128"/>
    <mergeCell ref="C129:H129"/>
    <mergeCell ref="C130:H130"/>
    <mergeCell ref="C131:H131"/>
    <mergeCell ref="C132:H132"/>
    <mergeCell ref="C133:H133"/>
    <mergeCell ref="C190:H190"/>
    <mergeCell ref="I190:J190"/>
    <mergeCell ref="K190:L190"/>
    <mergeCell ref="C193:H193"/>
    <mergeCell ref="I193:J193"/>
    <mergeCell ref="K193:L193"/>
    <mergeCell ref="A142:L142"/>
    <mergeCell ref="C144:L144"/>
    <mergeCell ref="C166:H166"/>
    <mergeCell ref="I166:J166"/>
    <mergeCell ref="K166:L166"/>
    <mergeCell ref="C168:L168"/>
    <mergeCell ref="C214:H214"/>
    <mergeCell ref="C215:H215"/>
    <mergeCell ref="C216:H216"/>
    <mergeCell ref="C217:H217"/>
    <mergeCell ref="C218:H218"/>
    <mergeCell ref="C219:H219"/>
    <mergeCell ref="C195:L195"/>
    <mergeCell ref="C210:H210"/>
    <mergeCell ref="I210:J210"/>
    <mergeCell ref="K210:L210"/>
    <mergeCell ref="C212:H212"/>
    <mergeCell ref="C213:H213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38:H238"/>
    <mergeCell ref="C239:H239"/>
    <mergeCell ref="C240:F240"/>
    <mergeCell ref="C241:F241"/>
    <mergeCell ref="A244:L244"/>
    <mergeCell ref="C246:H246"/>
    <mergeCell ref="I246:J246"/>
    <mergeCell ref="K246:L246"/>
    <mergeCell ref="C232:H232"/>
    <mergeCell ref="C233:H233"/>
    <mergeCell ref="C234:H234"/>
    <mergeCell ref="C235:H235"/>
    <mergeCell ref="C236:H236"/>
    <mergeCell ref="C237:H237"/>
    <mergeCell ref="C252:H252"/>
    <mergeCell ref="I252:J252"/>
    <mergeCell ref="K252:L252"/>
    <mergeCell ref="C255:H255"/>
    <mergeCell ref="I255:J255"/>
    <mergeCell ref="K255:L255"/>
    <mergeCell ref="C248:H248"/>
    <mergeCell ref="I248:J248"/>
    <mergeCell ref="K248:L248"/>
    <mergeCell ref="C250:H250"/>
    <mergeCell ref="I250:J250"/>
    <mergeCell ref="K250:L250"/>
    <mergeCell ref="C263:H263"/>
    <mergeCell ref="C264:H264"/>
    <mergeCell ref="C265:H265"/>
    <mergeCell ref="C266:H266"/>
    <mergeCell ref="C267:H267"/>
    <mergeCell ref="C268:H268"/>
    <mergeCell ref="C258:H258"/>
    <mergeCell ref="I258:J258"/>
    <mergeCell ref="K258:L258"/>
    <mergeCell ref="C260:H260"/>
    <mergeCell ref="C261:H261"/>
    <mergeCell ref="C262:H262"/>
    <mergeCell ref="C275:H275"/>
    <mergeCell ref="C276:H276"/>
    <mergeCell ref="C277:H277"/>
    <mergeCell ref="C278:H278"/>
    <mergeCell ref="C279:H279"/>
    <mergeCell ref="C280:H280"/>
    <mergeCell ref="C269:H269"/>
    <mergeCell ref="C270:H270"/>
    <mergeCell ref="C271:H271"/>
    <mergeCell ref="C272:H272"/>
    <mergeCell ref="C273:H273"/>
    <mergeCell ref="C274:H274"/>
    <mergeCell ref="C287:H287"/>
    <mergeCell ref="C288:F288"/>
    <mergeCell ref="C289:F289"/>
    <mergeCell ref="C292:H292"/>
    <mergeCell ref="C294:H294"/>
    <mergeCell ref="C295:H295"/>
    <mergeCell ref="C281:H281"/>
    <mergeCell ref="C282:H282"/>
    <mergeCell ref="C283:H283"/>
    <mergeCell ref="C284:H284"/>
    <mergeCell ref="C285:H285"/>
    <mergeCell ref="C286:H286"/>
    <mergeCell ref="C302:H302"/>
    <mergeCell ref="C303:H303"/>
    <mergeCell ref="C304:H304"/>
    <mergeCell ref="C305:H305"/>
    <mergeCell ref="C306:H306"/>
    <mergeCell ref="C307:H307"/>
    <mergeCell ref="C296:H296"/>
    <mergeCell ref="C297:H297"/>
    <mergeCell ref="C298:H298"/>
    <mergeCell ref="C299:H299"/>
    <mergeCell ref="C300:H300"/>
    <mergeCell ref="C301:H301"/>
    <mergeCell ref="C315:H315"/>
    <mergeCell ref="C316:H316"/>
    <mergeCell ref="C317:H317"/>
    <mergeCell ref="C318:H318"/>
    <mergeCell ref="C319:H319"/>
    <mergeCell ref="C320:H320"/>
    <mergeCell ref="C308:H308"/>
    <mergeCell ref="C309:H309"/>
    <mergeCell ref="C310:H310"/>
    <mergeCell ref="C311:H311"/>
    <mergeCell ref="C312:H312"/>
    <mergeCell ref="C314:H314"/>
    <mergeCell ref="C327:H327"/>
    <mergeCell ref="C328:H328"/>
    <mergeCell ref="C329:H329"/>
    <mergeCell ref="C330:H330"/>
    <mergeCell ref="C331:H331"/>
    <mergeCell ref="C332:H332"/>
    <mergeCell ref="C321:H321"/>
    <mergeCell ref="C322:H322"/>
    <mergeCell ref="C323:H323"/>
    <mergeCell ref="C324:H324"/>
    <mergeCell ref="C325:H325"/>
    <mergeCell ref="C326:H326"/>
    <mergeCell ref="C341:H341"/>
    <mergeCell ref="C342:H342"/>
    <mergeCell ref="C343:H343"/>
    <mergeCell ref="C344:H344"/>
    <mergeCell ref="C345:H345"/>
    <mergeCell ref="C346:H346"/>
    <mergeCell ref="C334:H334"/>
    <mergeCell ref="C335:H335"/>
    <mergeCell ref="C336:H336"/>
    <mergeCell ref="C337:H337"/>
    <mergeCell ref="C339:H339"/>
    <mergeCell ref="C340:H340"/>
    <mergeCell ref="C353:H353"/>
    <mergeCell ref="C354:H354"/>
    <mergeCell ref="C355:H355"/>
    <mergeCell ref="C356:H356"/>
    <mergeCell ref="C357:H357"/>
    <mergeCell ref="C358:H358"/>
    <mergeCell ref="C347:H347"/>
    <mergeCell ref="C348:H348"/>
    <mergeCell ref="C349:H349"/>
    <mergeCell ref="C350:H350"/>
    <mergeCell ref="C351:H351"/>
    <mergeCell ref="C352:H352"/>
    <mergeCell ref="C366:H366"/>
    <mergeCell ref="C367:H367"/>
    <mergeCell ref="C368:H368"/>
    <mergeCell ref="C369:H369"/>
    <mergeCell ref="C370:H370"/>
    <mergeCell ref="C371:H371"/>
    <mergeCell ref="C359:H359"/>
    <mergeCell ref="C360:H360"/>
    <mergeCell ref="C361:H361"/>
    <mergeCell ref="C362:H362"/>
    <mergeCell ref="C363:H363"/>
    <mergeCell ref="C365:H365"/>
    <mergeCell ref="C378:H378"/>
    <mergeCell ref="C379:H379"/>
    <mergeCell ref="C380:H380"/>
    <mergeCell ref="C381:H381"/>
    <mergeCell ref="C382:H382"/>
    <mergeCell ref="C383:H383"/>
    <mergeCell ref="C372:H372"/>
    <mergeCell ref="C373:H373"/>
    <mergeCell ref="C374:H374"/>
    <mergeCell ref="C375:H375"/>
    <mergeCell ref="C376:H376"/>
    <mergeCell ref="C377:H377"/>
    <mergeCell ref="C390:H390"/>
    <mergeCell ref="C391:H391"/>
    <mergeCell ref="C392:F392"/>
    <mergeCell ref="C393:F393"/>
    <mergeCell ref="C398:G398"/>
    <mergeCell ref="C401:G401"/>
    <mergeCell ref="C384:H384"/>
    <mergeCell ref="C385:H385"/>
    <mergeCell ref="C386:H386"/>
    <mergeCell ref="C387:H387"/>
    <mergeCell ref="C388:H388"/>
    <mergeCell ref="C389:H389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A2307-4821-4EBD-B0CC-3FC97F1359F3}">
  <sheetPr>
    <pageSetUpPr fitToPage="1"/>
  </sheetPr>
  <dimension ref="A1:V39"/>
  <sheetViews>
    <sheetView zoomScale="70" zoomScaleNormal="70" workbookViewId="0"/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8" width="15.7109375" customWidth="1"/>
    <col min="9" max="11" width="10.7109375" customWidth="1"/>
    <col min="12" max="14" width="15.7109375" customWidth="1"/>
    <col min="15" max="15" width="20.7109375" customWidth="1"/>
    <col min="16" max="17" width="15.7109375" customWidth="1"/>
    <col min="18" max="19" width="20.7109375" customWidth="1"/>
    <col min="20" max="22" width="15.7109375" customWidth="1"/>
  </cols>
  <sheetData>
    <row r="1" spans="1:22" ht="13.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139" t="s">
        <v>341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77"/>
      <c r="V2" s="77"/>
    </row>
    <row r="3" spans="1:22" ht="13.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ht="15.2" customHeight="1" x14ac:dyDescent="0.2">
      <c r="A4" s="140" t="s">
        <v>526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78"/>
      <c r="V4" s="78"/>
    </row>
    <row r="5" spans="1:22" ht="13.5" customHeight="1" x14ac:dyDescent="0.2">
      <c r="A5" s="141" t="s">
        <v>503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79"/>
      <c r="V5" s="79"/>
    </row>
    <row r="6" spans="1:22" ht="13.5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ht="13.5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</row>
    <row r="8" spans="1:22" ht="15" customHeight="1" x14ac:dyDescent="0.2">
      <c r="A8" s="123" t="s">
        <v>504</v>
      </c>
      <c r="B8" s="123" t="s">
        <v>505</v>
      </c>
      <c r="C8" s="123" t="s">
        <v>506</v>
      </c>
      <c r="D8" s="123" t="s">
        <v>507</v>
      </c>
      <c r="E8" s="123" t="s">
        <v>508</v>
      </c>
      <c r="F8" s="123" t="s">
        <v>509</v>
      </c>
      <c r="G8" s="123" t="s">
        <v>510</v>
      </c>
      <c r="H8" s="123" t="s">
        <v>511</v>
      </c>
      <c r="I8" s="123" t="s">
        <v>512</v>
      </c>
      <c r="J8" s="130" t="s">
        <v>513</v>
      </c>
      <c r="K8" s="131"/>
      <c r="L8" s="136" t="s">
        <v>514</v>
      </c>
      <c r="M8" s="123" t="s">
        <v>515</v>
      </c>
      <c r="N8" s="123" t="s">
        <v>516</v>
      </c>
      <c r="O8" s="123" t="s">
        <v>517</v>
      </c>
      <c r="P8" s="123" t="s">
        <v>518</v>
      </c>
      <c r="Q8" s="123" t="s">
        <v>519</v>
      </c>
      <c r="R8" s="123" t="s">
        <v>520</v>
      </c>
      <c r="S8" s="123" t="s">
        <v>521</v>
      </c>
      <c r="T8" s="123" t="s">
        <v>522</v>
      </c>
      <c r="U8" s="123" t="s">
        <v>523</v>
      </c>
      <c r="V8" s="123" t="s">
        <v>524</v>
      </c>
    </row>
    <row r="9" spans="1:22" ht="15" customHeight="1" x14ac:dyDescent="0.2">
      <c r="A9" s="124"/>
      <c r="B9" s="124"/>
      <c r="C9" s="124"/>
      <c r="D9" s="124"/>
      <c r="E9" s="124"/>
      <c r="F9" s="124"/>
      <c r="G9" s="124"/>
      <c r="H9" s="124"/>
      <c r="I9" s="124"/>
      <c r="J9" s="132"/>
      <c r="K9" s="133"/>
      <c r="L9" s="137"/>
      <c r="M9" s="124"/>
      <c r="N9" s="124"/>
      <c r="O9" s="124"/>
      <c r="P9" s="124"/>
      <c r="Q9" s="124"/>
      <c r="R9" s="124"/>
      <c r="S9" s="124"/>
      <c r="T9" s="124"/>
      <c r="U9" s="124"/>
      <c r="V9" s="124"/>
    </row>
    <row r="10" spans="1:22" ht="15" customHeight="1" x14ac:dyDescent="0.2">
      <c r="A10" s="124"/>
      <c r="B10" s="124"/>
      <c r="C10" s="124"/>
      <c r="D10" s="124"/>
      <c r="E10" s="124"/>
      <c r="F10" s="124"/>
      <c r="G10" s="124"/>
      <c r="H10" s="124"/>
      <c r="I10" s="124"/>
      <c r="J10" s="132"/>
      <c r="K10" s="133"/>
      <c r="L10" s="137"/>
      <c r="M10" s="124"/>
      <c r="N10" s="124"/>
      <c r="O10" s="124"/>
      <c r="P10" s="124"/>
      <c r="Q10" s="124"/>
      <c r="R10" s="124"/>
      <c r="S10" s="124"/>
      <c r="T10" s="124"/>
      <c r="U10" s="124"/>
      <c r="V10" s="124"/>
    </row>
    <row r="11" spans="1:22" ht="15" customHeight="1" x14ac:dyDescent="0.2">
      <c r="A11" s="124"/>
      <c r="B11" s="124"/>
      <c r="C11" s="124"/>
      <c r="D11" s="124"/>
      <c r="E11" s="124"/>
      <c r="F11" s="124"/>
      <c r="G11" s="124"/>
      <c r="H11" s="124"/>
      <c r="I11" s="124"/>
      <c r="J11" s="132"/>
      <c r="K11" s="133"/>
      <c r="L11" s="137"/>
      <c r="M11" s="124"/>
      <c r="N11" s="124"/>
      <c r="O11" s="124"/>
      <c r="P11" s="124"/>
      <c r="Q11" s="124"/>
      <c r="R11" s="124"/>
      <c r="S11" s="124"/>
      <c r="T11" s="124"/>
      <c r="U11" s="124"/>
      <c r="V11" s="124"/>
    </row>
    <row r="12" spans="1:22" ht="15" customHeight="1" x14ac:dyDescent="0.2">
      <c r="A12" s="124"/>
      <c r="B12" s="124"/>
      <c r="C12" s="124"/>
      <c r="D12" s="124"/>
      <c r="E12" s="124"/>
      <c r="F12" s="124"/>
      <c r="G12" s="124"/>
      <c r="H12" s="124"/>
      <c r="I12" s="124"/>
      <c r="J12" s="132"/>
      <c r="K12" s="133"/>
      <c r="L12" s="137"/>
      <c r="M12" s="124"/>
      <c r="N12" s="124"/>
      <c r="O12" s="124"/>
      <c r="P12" s="124"/>
      <c r="Q12" s="124"/>
      <c r="R12" s="124"/>
      <c r="S12" s="124"/>
      <c r="T12" s="124"/>
      <c r="U12" s="124"/>
      <c r="V12" s="124"/>
    </row>
    <row r="13" spans="1:22" ht="15" customHeight="1" x14ac:dyDescent="0.2">
      <c r="A13" s="124"/>
      <c r="B13" s="124"/>
      <c r="C13" s="124"/>
      <c r="D13" s="124"/>
      <c r="E13" s="124"/>
      <c r="F13" s="124"/>
      <c r="G13" s="124"/>
      <c r="H13" s="124"/>
      <c r="I13" s="124"/>
      <c r="J13" s="134"/>
      <c r="K13" s="135"/>
      <c r="L13" s="137"/>
      <c r="M13" s="124"/>
      <c r="N13" s="124"/>
      <c r="O13" s="124"/>
      <c r="P13" s="124"/>
      <c r="Q13" s="124"/>
      <c r="R13" s="124"/>
      <c r="S13" s="124"/>
      <c r="T13" s="124"/>
      <c r="U13" s="124"/>
      <c r="V13" s="124"/>
    </row>
    <row r="14" spans="1:22" ht="15" customHeight="1" x14ac:dyDescent="0.2">
      <c r="A14" s="124"/>
      <c r="B14" s="124"/>
      <c r="C14" s="124"/>
      <c r="D14" s="124"/>
      <c r="E14" s="124"/>
      <c r="F14" s="124"/>
      <c r="G14" s="124"/>
      <c r="H14" s="124"/>
      <c r="I14" s="124"/>
      <c r="J14" s="123" t="s">
        <v>34</v>
      </c>
      <c r="K14" s="126" t="s">
        <v>525</v>
      </c>
      <c r="L14" s="137"/>
      <c r="M14" s="124"/>
      <c r="N14" s="124"/>
      <c r="O14" s="124"/>
      <c r="P14" s="124"/>
      <c r="Q14" s="124"/>
      <c r="R14" s="124"/>
      <c r="S14" s="124"/>
      <c r="T14" s="124"/>
      <c r="U14" s="124"/>
      <c r="V14" s="124"/>
    </row>
    <row r="15" spans="1:22" ht="15" customHeight="1" x14ac:dyDescent="0.2">
      <c r="A15" s="124"/>
      <c r="B15" s="124"/>
      <c r="C15" s="124"/>
      <c r="D15" s="124"/>
      <c r="E15" s="124"/>
      <c r="F15" s="124"/>
      <c r="G15" s="124"/>
      <c r="H15" s="124"/>
      <c r="I15" s="124"/>
      <c r="J15" s="124"/>
      <c r="K15" s="127"/>
      <c r="L15" s="137"/>
      <c r="M15" s="124"/>
      <c r="N15" s="124"/>
      <c r="O15" s="124"/>
      <c r="P15" s="124"/>
      <c r="Q15" s="124"/>
      <c r="R15" s="124"/>
      <c r="S15" s="124"/>
      <c r="T15" s="124"/>
      <c r="U15" s="124"/>
      <c r="V15" s="124"/>
    </row>
    <row r="16" spans="1:22" ht="15" customHeight="1" x14ac:dyDescent="0.2">
      <c r="A16" s="124"/>
      <c r="B16" s="124"/>
      <c r="C16" s="124"/>
      <c r="D16" s="124"/>
      <c r="E16" s="124"/>
      <c r="F16" s="124"/>
      <c r="G16" s="124"/>
      <c r="H16" s="124"/>
      <c r="I16" s="124"/>
      <c r="J16" s="124"/>
      <c r="K16" s="127"/>
      <c r="L16" s="137"/>
      <c r="M16" s="124"/>
      <c r="N16" s="124"/>
      <c r="O16" s="124"/>
      <c r="P16" s="124"/>
      <c r="Q16" s="124"/>
      <c r="R16" s="124"/>
      <c r="S16" s="124"/>
      <c r="T16" s="124"/>
      <c r="U16" s="124"/>
      <c r="V16" s="124"/>
    </row>
    <row r="17" spans="1:22" ht="15" customHeight="1" x14ac:dyDescent="0.2">
      <c r="A17" s="124"/>
      <c r="B17" s="124"/>
      <c r="C17" s="124"/>
      <c r="D17" s="124"/>
      <c r="E17" s="124"/>
      <c r="F17" s="124"/>
      <c r="G17" s="124"/>
      <c r="H17" s="124"/>
      <c r="I17" s="124"/>
      <c r="J17" s="124"/>
      <c r="K17" s="127"/>
      <c r="L17" s="137"/>
      <c r="M17" s="124"/>
      <c r="N17" s="124"/>
      <c r="O17" s="124"/>
      <c r="P17" s="124"/>
      <c r="Q17" s="124"/>
      <c r="R17" s="124"/>
      <c r="S17" s="124"/>
      <c r="T17" s="124"/>
      <c r="U17" s="124"/>
      <c r="V17" s="124"/>
    </row>
    <row r="18" spans="1:22" ht="15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8"/>
      <c r="L18" s="138"/>
      <c r="M18" s="125"/>
      <c r="N18" s="125"/>
      <c r="O18" s="125"/>
      <c r="P18" s="125"/>
      <c r="Q18" s="125"/>
      <c r="R18" s="125"/>
      <c r="S18" s="125"/>
      <c r="T18" s="125"/>
      <c r="U18" s="125"/>
      <c r="V18" s="125"/>
    </row>
    <row r="19" spans="1:22" ht="15.2" customHeight="1" x14ac:dyDescent="0.2">
      <c r="A19" s="81">
        <v>1</v>
      </c>
      <c r="B19" s="81">
        <v>2</v>
      </c>
      <c r="C19" s="81">
        <v>3</v>
      </c>
      <c r="D19" s="81">
        <v>4</v>
      </c>
      <c r="E19" s="81">
        <v>5</v>
      </c>
      <c r="F19" s="81">
        <v>6</v>
      </c>
      <c r="G19" s="81">
        <v>7</v>
      </c>
      <c r="H19" s="81">
        <v>8</v>
      </c>
      <c r="I19" s="81">
        <v>9</v>
      </c>
      <c r="J19" s="81">
        <v>10</v>
      </c>
      <c r="K19" s="81">
        <v>11</v>
      </c>
      <c r="L19" s="81">
        <v>12</v>
      </c>
      <c r="M19" s="81">
        <v>13</v>
      </c>
      <c r="N19" s="81">
        <v>14</v>
      </c>
      <c r="O19" s="81">
        <v>15</v>
      </c>
      <c r="P19" s="81">
        <v>16</v>
      </c>
      <c r="Q19" s="81">
        <v>17</v>
      </c>
      <c r="R19" s="81">
        <v>18</v>
      </c>
      <c r="S19" s="81">
        <v>19</v>
      </c>
      <c r="T19" s="81">
        <v>20</v>
      </c>
      <c r="U19" s="81">
        <v>21</v>
      </c>
      <c r="V19" s="81">
        <v>22</v>
      </c>
    </row>
    <row r="20" spans="1:22" ht="16.5" x14ac:dyDescent="0.2">
      <c r="A20" s="129" t="str">
        <f>SrcKA!E14</f>
        <v>Конъюнктурный анализ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</row>
    <row r="21" spans="1:22" ht="45" x14ac:dyDescent="0.2">
      <c r="A21" s="82" t="s">
        <v>342</v>
      </c>
      <c r="B21" s="83" t="str">
        <f>SrcKA!D15</f>
        <v>ТЦ_21.1.07.02_50_5001055273_21.04.2026_02_1.1</v>
      </c>
      <c r="C21" s="83" t="str">
        <f>IF((SrcKA!AI15&lt;&gt;""), SrcKA!AI15,"")</f>
        <v>Кабель АСБл-10 3х240(мн)</v>
      </c>
      <c r="D21" s="83" t="str">
        <f>IF((SrcKA!E15&lt;&gt;""), SrcKA!E15,"")</f>
        <v>Кабель АСБл-10 3х240(мн)</v>
      </c>
      <c r="E21" s="84" t="str">
        <f>IF((SrcKA!AH15&lt;&gt;""), SrcKA!AH15,"")</f>
        <v>м</v>
      </c>
      <c r="F21" s="84" t="str">
        <f>IF((SrcKA!G15&lt;&gt;""), SrcKA!G15,"")</f>
        <v>м</v>
      </c>
      <c r="G21" s="85">
        <f>IF((SrcKA!I15&lt;&gt;""), SrcKA!I15,"")</f>
        <v>3339.68</v>
      </c>
      <c r="H21" s="85">
        <f>IF((SrcKA!H15&lt;&gt;""), SrcKA!H15,"")</f>
        <v>2737.44</v>
      </c>
      <c r="I21" s="85">
        <f>IF((SrcKA!J15&lt;&gt;""), SrcKA!J15,"")</f>
        <v>82.12</v>
      </c>
      <c r="J21" s="85">
        <f>IF((SrcKA!U15&lt;&gt;""), SrcKA!U15,"")</f>
        <v>2</v>
      </c>
      <c r="K21" s="85">
        <f>IF((SrcKA!V15&lt;&gt;""), SrcKA!V15,"")</f>
        <v>56.39</v>
      </c>
      <c r="L21" s="85">
        <f>IF((SrcKA!K15&lt;&gt;""), SrcKA!K15,"")</f>
        <v>2875.95</v>
      </c>
      <c r="M21" s="84">
        <v>2026</v>
      </c>
      <c r="N21" s="84" t="s">
        <v>527</v>
      </c>
      <c r="O21" s="83" t="str">
        <f>IF((SrcKA!O15&lt;&gt;""), SrcKA!O15,"")</f>
        <v>ООО "Компания Альянс-Кабель"</v>
      </c>
      <c r="P21" s="83" t="str">
        <f>IF((SrcKA!R15&lt;&gt;""), SrcKA!R15,"")</f>
        <v>501201001</v>
      </c>
      <c r="Q21" s="83" t="str">
        <f>IF((SrcKA!Q15&lt;&gt;""), SrcKA!Q15,"")</f>
        <v>5001055273</v>
      </c>
      <c r="R21" s="83" t="str">
        <f>IF((SrcKA!S15&lt;&gt;""), SrcKA!S15,"")</f>
        <v>https://www.a-cab.ru/</v>
      </c>
      <c r="S21" s="83" t="str">
        <f>IF((SrcKA!P15&lt;&gt;""), SrcKA!P15,"")</f>
        <v>МО</v>
      </c>
      <c r="T21" s="84">
        <f>IF((SrcKA!N15&lt;&gt;""), SrcKA!N15,"")</f>
        <v>2</v>
      </c>
      <c r="U21" s="84" t="str">
        <f>IF((SrcKA!Y15&lt;&gt;""), SrcKA!Y15,"")</f>
        <v/>
      </c>
      <c r="V21" s="84" t="str">
        <f>IF((SrcKA!AV15&lt;&gt;""), SrcKA!AV15,"")</f>
        <v/>
      </c>
    </row>
    <row r="22" spans="1:22" ht="42.75" x14ac:dyDescent="0.2">
      <c r="A22" s="86" t="s">
        <v>351</v>
      </c>
      <c r="B22" s="87" t="str">
        <f>SrcKA!D16</f>
        <v>ТЦ_21.1.07.02_77_7727455290_21.04.2026_02_1.2</v>
      </c>
      <c r="C22" s="87" t="str">
        <f>IF((SrcKA!AI16&lt;&gt;""), SrcKA!AI16,"")</f>
        <v>Кабель АСБл-10 3х240(мн)</v>
      </c>
      <c r="D22" s="87" t="str">
        <f>IF((SrcKA!E16&lt;&gt;""), SrcKA!E16,"")</f>
        <v>Кабель АСБл-10 3х240(мн)</v>
      </c>
      <c r="E22" s="88" t="str">
        <f>IF((SrcKA!AH16&lt;&gt;""), SrcKA!AH16,"")</f>
        <v>м</v>
      </c>
      <c r="F22" s="88" t="str">
        <f>IF((SrcKA!G16&lt;&gt;""), SrcKA!G16,"")</f>
        <v>м</v>
      </c>
      <c r="G22" s="89">
        <f>IF((SrcKA!I16&lt;&gt;""), SrcKA!I16,"")</f>
        <v>3439.86</v>
      </c>
      <c r="H22" s="89">
        <f>IF((SrcKA!H16&lt;&gt;""), SrcKA!H16,"")</f>
        <v>2819.56</v>
      </c>
      <c r="I22" s="89">
        <f>IF((SrcKA!J16&lt;&gt;""), SrcKA!J16,"")</f>
        <v>84.59</v>
      </c>
      <c r="J22" s="89">
        <f>IF((SrcKA!U16&lt;&gt;""), SrcKA!U16,"")</f>
        <v>2</v>
      </c>
      <c r="K22" s="89">
        <f>IF((SrcKA!V16&lt;&gt;""), SrcKA!V16,"")</f>
        <v>58.08</v>
      </c>
      <c r="L22" s="89">
        <f>IF((SrcKA!K16&lt;&gt;""), SrcKA!K16,"")</f>
        <v>2962.23</v>
      </c>
      <c r="M22" s="88">
        <v>2026</v>
      </c>
      <c r="N22" s="88" t="s">
        <v>527</v>
      </c>
      <c r="O22" s="87" t="str">
        <f>IF((SrcKA!O16&lt;&gt;""), SrcKA!O16,"")</f>
        <v>ООО "УКС Энергия"</v>
      </c>
      <c r="P22" s="87" t="str">
        <f>IF((SrcKA!R16&lt;&gt;""), SrcKA!R16,"")</f>
        <v>772701001</v>
      </c>
      <c r="Q22" s="87" t="str">
        <f>IF((SrcKA!Q16&lt;&gt;""), SrcKA!Q16,"")</f>
        <v>7727455290</v>
      </c>
      <c r="R22" s="87" t="str">
        <f>IF((SrcKA!S16&lt;&gt;""), SrcKA!S16,"")</f>
        <v>https://uksenergy.ru/</v>
      </c>
      <c r="S22" s="87" t="str">
        <f>IF((SrcKA!P16&lt;&gt;""), SrcKA!P16,"")</f>
        <v>Москва</v>
      </c>
      <c r="T22" s="88">
        <f>IF((SrcKA!N16&lt;&gt;""), SrcKA!N16,"")</f>
        <v>2</v>
      </c>
      <c r="U22" s="88" t="str">
        <f>IF((SrcKA!Y16&lt;&gt;""), SrcKA!Y16,"")</f>
        <v/>
      </c>
      <c r="V22" s="88" t="str">
        <f>IF((SrcKA!AV16&lt;&gt;""), SrcKA!AV16,"")</f>
        <v/>
      </c>
    </row>
    <row r="23" spans="1:22" ht="42.75" x14ac:dyDescent="0.2">
      <c r="A23" s="86" t="s">
        <v>359</v>
      </c>
      <c r="B23" s="87" t="str">
        <f>SrcKA!D17</f>
        <v>ТЦ_21.1.07.02_77_7719546987_21.04.2026_02_1.3</v>
      </c>
      <c r="C23" s="87" t="str">
        <f>IF((SrcKA!AI17&lt;&gt;""), SrcKA!AI17,"")</f>
        <v>Кабель АСБл-10 3х240(мн)</v>
      </c>
      <c r="D23" s="87" t="str">
        <f>IF((SrcKA!E17&lt;&gt;""), SrcKA!E17,"")</f>
        <v>Кабель АСБл-10 3х240(мн)</v>
      </c>
      <c r="E23" s="88" t="str">
        <f>IF((SrcKA!AH17&lt;&gt;""), SrcKA!AH17,"")</f>
        <v>м</v>
      </c>
      <c r="F23" s="88" t="str">
        <f>IF((SrcKA!G17&lt;&gt;""), SrcKA!G17,"")</f>
        <v>м</v>
      </c>
      <c r="G23" s="89">
        <f>IF((SrcKA!I17&lt;&gt;""), SrcKA!I17,"")</f>
        <v>3523.36</v>
      </c>
      <c r="H23" s="89">
        <f>IF((SrcKA!H17&lt;&gt;""), SrcKA!H17,"")</f>
        <v>2888</v>
      </c>
      <c r="I23" s="89">
        <f>IF((SrcKA!J17&lt;&gt;""), SrcKA!J17,"")</f>
        <v>86.64</v>
      </c>
      <c r="J23" s="89">
        <f>IF((SrcKA!U17&lt;&gt;""), SrcKA!U17,"")</f>
        <v>2</v>
      </c>
      <c r="K23" s="89">
        <f>IF((SrcKA!V17&lt;&gt;""), SrcKA!V17,"")</f>
        <v>59.49</v>
      </c>
      <c r="L23" s="89">
        <f>IF((SrcKA!K17&lt;&gt;""), SrcKA!K17,"")</f>
        <v>3034.13</v>
      </c>
      <c r="M23" s="88">
        <v>2026</v>
      </c>
      <c r="N23" s="88" t="s">
        <v>527</v>
      </c>
      <c r="O23" s="87" t="str">
        <f>IF((SrcKA!O17&lt;&gt;""), SrcKA!O17,"")</f>
        <v>ООО ТК "Норма-кабель"</v>
      </c>
      <c r="P23" s="87" t="str">
        <f>IF((SrcKA!R17&lt;&gt;""), SrcKA!R17,"")</f>
        <v>504101001</v>
      </c>
      <c r="Q23" s="87" t="str">
        <f>IF((SrcKA!Q17&lt;&gt;""), SrcKA!Q17,"")</f>
        <v>7719546987</v>
      </c>
      <c r="R23" s="87" t="str">
        <f>IF((SrcKA!S17&lt;&gt;""), SrcKA!S17,"")</f>
        <v>https://www.sip2a.ru/</v>
      </c>
      <c r="S23" s="87" t="str">
        <f>IF((SrcKA!P17&lt;&gt;""), SrcKA!P17,"")</f>
        <v>МО</v>
      </c>
      <c r="T23" s="88">
        <f>IF((SrcKA!N17&lt;&gt;""), SrcKA!N17,"")</f>
        <v>2</v>
      </c>
      <c r="U23" s="88" t="str">
        <f>IF((SrcKA!Y17&lt;&gt;""), SrcKA!Y17,"")</f>
        <v/>
      </c>
      <c r="V23" s="88" t="str">
        <f>IF((SrcKA!AV17&lt;&gt;""), SrcKA!AV17,"")</f>
        <v/>
      </c>
    </row>
    <row r="24" spans="1:22" ht="45" x14ac:dyDescent="0.2">
      <c r="A24" s="82" t="s">
        <v>365</v>
      </c>
      <c r="B24" s="83" t="str">
        <f>SrcKA!D18</f>
        <v>ТЦ_20.2.09.08_77_5001055273_21.04.2026_02_4.1</v>
      </c>
      <c r="C24" s="83" t="str">
        <f>IF((SrcKA!AI18&lt;&gt;""), SrcKA!AI18,"")</f>
        <v>Муфта концевая внутренней установки 3КВТп-10-150/240(Б)</v>
      </c>
      <c r="D24" s="83" t="str">
        <f>IF((SrcKA!E18&lt;&gt;""), SrcKA!E18,"")</f>
        <v>Муфта концевая внутренней установки 3КВТп-10-150/240(Б)</v>
      </c>
      <c r="E24" s="84" t="str">
        <f>IF((SrcKA!AH18&lt;&gt;""), SrcKA!AH18,"")</f>
        <v>шт</v>
      </c>
      <c r="F24" s="84" t="str">
        <f>IF((SrcKA!G18&lt;&gt;""), SrcKA!G18,"")</f>
        <v>шт</v>
      </c>
      <c r="G24" s="85">
        <f>IF((SrcKA!I18&lt;&gt;""), SrcKA!I18,"")</f>
        <v>8857.2000000000007</v>
      </c>
      <c r="H24" s="85">
        <f>IF((SrcKA!H18&lt;&gt;""), SrcKA!H18,"")</f>
        <v>7260</v>
      </c>
      <c r="I24" s="85">
        <f>IF((SrcKA!J18&lt;&gt;""), SrcKA!J18,"")</f>
        <v>217.8</v>
      </c>
      <c r="J24" s="85">
        <f>IF((SrcKA!U18&lt;&gt;""), SrcKA!U18,"")</f>
        <v>2</v>
      </c>
      <c r="K24" s="85">
        <f>IF((SrcKA!V18&lt;&gt;""), SrcKA!V18,"")</f>
        <v>149.56</v>
      </c>
      <c r="L24" s="85">
        <f>IF((SrcKA!K18&lt;&gt;""), SrcKA!K18,"")</f>
        <v>7627.36</v>
      </c>
      <c r="M24" s="84">
        <v>2026</v>
      </c>
      <c r="N24" s="84" t="s">
        <v>527</v>
      </c>
      <c r="O24" s="83" t="str">
        <f>IF((SrcKA!O18&lt;&gt;""), SrcKA!O18,"")</f>
        <v>ООО "Компания Альянс-Кабель"</v>
      </c>
      <c r="P24" s="83" t="str">
        <f>IF((SrcKA!R18&lt;&gt;""), SrcKA!R18,"")</f>
        <v>501201001</v>
      </c>
      <c r="Q24" s="83" t="str">
        <f>IF((SrcKA!Q18&lt;&gt;""), SrcKA!Q18,"")</f>
        <v>5001055273</v>
      </c>
      <c r="R24" s="83" t="str">
        <f>IF((SrcKA!S18&lt;&gt;""), SrcKA!S18,"")</f>
        <v>https://www.a-cab.ru/</v>
      </c>
      <c r="S24" s="83" t="str">
        <f>IF((SrcKA!P18&lt;&gt;""), SrcKA!P18,"")</f>
        <v>МО</v>
      </c>
      <c r="T24" s="84">
        <f>IF((SrcKA!N18&lt;&gt;""), SrcKA!N18,"")</f>
        <v>2</v>
      </c>
      <c r="U24" s="84" t="str">
        <f>IF((SrcKA!Y18&lt;&gt;""), SrcKA!Y18,"")</f>
        <v/>
      </c>
      <c r="V24" s="84" t="str">
        <f>IF((SrcKA!AV18&lt;&gt;""), SrcKA!AV18,"")</f>
        <v/>
      </c>
    </row>
    <row r="25" spans="1:22" ht="42.75" x14ac:dyDescent="0.2">
      <c r="A25" s="86" t="s">
        <v>367</v>
      </c>
      <c r="B25" s="87" t="str">
        <f>SrcKA!D19</f>
        <v>ТЦ_20.2.09.08_77_7727455290_21.04.2026_02_4.2</v>
      </c>
      <c r="C25" s="87" t="str">
        <f>IF((SrcKA!AI19&lt;&gt;""), SrcKA!AI19,"")</f>
        <v>Муфта концевая внутренней установки 3КВТп-10-150/240(Б)</v>
      </c>
      <c r="D25" s="87" t="str">
        <f>IF((SrcKA!E19&lt;&gt;""), SrcKA!E19,"")</f>
        <v>Муфта концевая внутренней установки 3КВТп-10-150/240(Б)</v>
      </c>
      <c r="E25" s="88" t="str">
        <f>IF((SrcKA!AH19&lt;&gt;""), SrcKA!AH19,"")</f>
        <v>шт</v>
      </c>
      <c r="F25" s="88" t="str">
        <f>IF((SrcKA!G19&lt;&gt;""), SrcKA!G19,"")</f>
        <v>шт</v>
      </c>
      <c r="G25" s="89">
        <f>IF((SrcKA!I19&lt;&gt;""), SrcKA!I19,"")</f>
        <v>9122.92</v>
      </c>
      <c r="H25" s="89">
        <f>IF((SrcKA!H19&lt;&gt;""), SrcKA!H19,"")</f>
        <v>7477.8</v>
      </c>
      <c r="I25" s="89">
        <f>IF((SrcKA!J19&lt;&gt;""), SrcKA!J19,"")</f>
        <v>224.33</v>
      </c>
      <c r="J25" s="89">
        <f>IF((SrcKA!U19&lt;&gt;""), SrcKA!U19,"")</f>
        <v>2</v>
      </c>
      <c r="K25" s="89">
        <f>IF((SrcKA!V19&lt;&gt;""), SrcKA!V19,"")</f>
        <v>154.04</v>
      </c>
      <c r="L25" s="89">
        <f>IF((SrcKA!K19&lt;&gt;""), SrcKA!K19,"")</f>
        <v>7856.17</v>
      </c>
      <c r="M25" s="88">
        <v>2026</v>
      </c>
      <c r="N25" s="88" t="s">
        <v>527</v>
      </c>
      <c r="O25" s="87" t="str">
        <f>IF((SrcKA!O19&lt;&gt;""), SrcKA!O19,"")</f>
        <v>ООО "УКС Энергия"</v>
      </c>
      <c r="P25" s="87" t="str">
        <f>IF((SrcKA!R19&lt;&gt;""), SrcKA!R19,"")</f>
        <v>772701001</v>
      </c>
      <c r="Q25" s="87" t="str">
        <f>IF((SrcKA!Q19&lt;&gt;""), SrcKA!Q19,"")</f>
        <v>7727455290</v>
      </c>
      <c r="R25" s="87" t="str">
        <f>IF((SrcKA!S19&lt;&gt;""), SrcKA!S19,"")</f>
        <v>https://uksenergy.ru/</v>
      </c>
      <c r="S25" s="87" t="str">
        <f>IF((SrcKA!P19&lt;&gt;""), SrcKA!P19,"")</f>
        <v>Москва</v>
      </c>
      <c r="T25" s="88">
        <f>IF((SrcKA!N19&lt;&gt;""), SrcKA!N19,"")</f>
        <v>2</v>
      </c>
      <c r="U25" s="88" t="str">
        <f>IF((SrcKA!Y19&lt;&gt;""), SrcKA!Y19,"")</f>
        <v/>
      </c>
      <c r="V25" s="88" t="str">
        <f>IF((SrcKA!AV19&lt;&gt;""), SrcKA!AV19,"")</f>
        <v/>
      </c>
    </row>
    <row r="26" spans="1:22" ht="42.75" x14ac:dyDescent="0.2">
      <c r="A26" s="86" t="s">
        <v>369</v>
      </c>
      <c r="B26" s="87" t="str">
        <f>SrcKA!D20</f>
        <v>ТЦ_20.2.09.08_77_7719546987_21.04.2026_02_4.3</v>
      </c>
      <c r="C26" s="87" t="str">
        <f>IF((SrcKA!AI20&lt;&gt;""), SrcKA!AI20,"")</f>
        <v>Муфта концевая внутренней установки 3КВТп-10-150/240(Б)</v>
      </c>
      <c r="D26" s="87" t="str">
        <f>IF((SrcKA!E20&lt;&gt;""), SrcKA!E20,"")</f>
        <v>Муфта концевая внутренней установки 3КВТп-10-150/240(Б)</v>
      </c>
      <c r="E26" s="88" t="str">
        <f>IF((SrcKA!AH20&lt;&gt;""), SrcKA!AH20,"")</f>
        <v>шт</v>
      </c>
      <c r="F26" s="88" t="str">
        <f>IF((SrcKA!G20&lt;&gt;""), SrcKA!G20,"")</f>
        <v>шт</v>
      </c>
      <c r="G26" s="89">
        <f>IF((SrcKA!I20&lt;&gt;""), SrcKA!I20,"")</f>
        <v>9344.35</v>
      </c>
      <c r="H26" s="89">
        <f>IF((SrcKA!H20&lt;&gt;""), SrcKA!H20,"")</f>
        <v>7659.3</v>
      </c>
      <c r="I26" s="89">
        <f>IF((SrcKA!J20&lt;&gt;""), SrcKA!J20,"")</f>
        <v>229.78</v>
      </c>
      <c r="J26" s="89">
        <f>IF((SrcKA!U20&lt;&gt;""), SrcKA!U20,"")</f>
        <v>2</v>
      </c>
      <c r="K26" s="89">
        <f>IF((SrcKA!V20&lt;&gt;""), SrcKA!V20,"")</f>
        <v>157.78</v>
      </c>
      <c r="L26" s="89">
        <f>IF((SrcKA!K20&lt;&gt;""), SrcKA!K20,"")</f>
        <v>8046.86</v>
      </c>
      <c r="M26" s="88">
        <v>2026</v>
      </c>
      <c r="N26" s="88" t="s">
        <v>527</v>
      </c>
      <c r="O26" s="87" t="str">
        <f>IF((SrcKA!O20&lt;&gt;""), SrcKA!O20,"")</f>
        <v>ООО ТК "Норма-кабель"</v>
      </c>
      <c r="P26" s="87" t="str">
        <f>IF((SrcKA!R20&lt;&gt;""), SrcKA!R20,"")</f>
        <v>504101001</v>
      </c>
      <c r="Q26" s="87" t="str">
        <f>IF((SrcKA!Q20&lt;&gt;""), SrcKA!Q20,"")</f>
        <v>7719546987</v>
      </c>
      <c r="R26" s="87" t="str">
        <f>IF((SrcKA!S20&lt;&gt;""), SrcKA!S20,"")</f>
        <v>https://www.sip2a.ru/</v>
      </c>
      <c r="S26" s="87" t="str">
        <f>IF((SrcKA!P20&lt;&gt;""), SrcKA!P20,"")</f>
        <v>МО</v>
      </c>
      <c r="T26" s="88">
        <f>IF((SrcKA!N20&lt;&gt;""), SrcKA!N20,"")</f>
        <v>2</v>
      </c>
      <c r="U26" s="88" t="str">
        <f>IF((SrcKA!Y20&lt;&gt;""), SrcKA!Y20,"")</f>
        <v/>
      </c>
      <c r="V26" s="88" t="str">
        <f>IF((SrcKA!AV20&lt;&gt;""), SrcKA!AV20,"")</f>
        <v/>
      </c>
    </row>
    <row r="27" spans="1:22" ht="45" x14ac:dyDescent="0.2">
      <c r="A27" s="82" t="s">
        <v>371</v>
      </c>
      <c r="B27" s="83" t="str">
        <f>SrcKA!D21</f>
        <v>ТЦ_20.2.09.08_77_5001055273_21.04.2026_02_5.1</v>
      </c>
      <c r="C27" s="83" t="str">
        <f>IF((SrcKA!AI21&lt;&gt;""), SrcKA!AI21,"")</f>
        <v>Муфта концевая наружной установки 3КНТп-10-150/240(Б)</v>
      </c>
      <c r="D27" s="83" t="str">
        <f>IF((SrcKA!E21&lt;&gt;""), SrcKA!E21,"")</f>
        <v>Муфта концевая наружной установки 3КНТп-10-150/240(Б)</v>
      </c>
      <c r="E27" s="84" t="str">
        <f>IF((SrcKA!AH21&lt;&gt;""), SrcKA!AH21,"")</f>
        <v>шт</v>
      </c>
      <c r="F27" s="84" t="str">
        <f>IF((SrcKA!G21&lt;&gt;""), SrcKA!G21,"")</f>
        <v>шт</v>
      </c>
      <c r="G27" s="85">
        <f>IF((SrcKA!I21&lt;&gt;""), SrcKA!I21,"")</f>
        <v>9979.6</v>
      </c>
      <c r="H27" s="85">
        <f>IF((SrcKA!H21&lt;&gt;""), SrcKA!H21,"")</f>
        <v>8180</v>
      </c>
      <c r="I27" s="85">
        <f>IF((SrcKA!J21&lt;&gt;""), SrcKA!J21,"")</f>
        <v>245.4</v>
      </c>
      <c r="J27" s="85">
        <f>IF((SrcKA!U21&lt;&gt;""), SrcKA!U21,"")</f>
        <v>2</v>
      </c>
      <c r="K27" s="85">
        <f>IF((SrcKA!V21&lt;&gt;""), SrcKA!V21,"")</f>
        <v>168.51</v>
      </c>
      <c r="L27" s="85">
        <f>IF((SrcKA!K21&lt;&gt;""), SrcKA!K21,"")</f>
        <v>8593.91</v>
      </c>
      <c r="M27" s="84">
        <v>2026</v>
      </c>
      <c r="N27" s="84" t="s">
        <v>527</v>
      </c>
      <c r="O27" s="83" t="str">
        <f>IF((SrcKA!O21&lt;&gt;""), SrcKA!O21,"")</f>
        <v>ООО "Компания Альянс-Кабель"</v>
      </c>
      <c r="P27" s="83" t="str">
        <f>IF((SrcKA!R21&lt;&gt;""), SrcKA!R21,"")</f>
        <v>501201001</v>
      </c>
      <c r="Q27" s="83" t="str">
        <f>IF((SrcKA!Q21&lt;&gt;""), SrcKA!Q21,"")</f>
        <v>5001055273</v>
      </c>
      <c r="R27" s="83" t="str">
        <f>IF((SrcKA!S21&lt;&gt;""), SrcKA!S21,"")</f>
        <v>https://www.a-cab.ru/</v>
      </c>
      <c r="S27" s="83" t="str">
        <f>IF((SrcKA!P21&lt;&gt;""), SrcKA!P21,"")</f>
        <v>МО</v>
      </c>
      <c r="T27" s="84">
        <f>IF((SrcKA!N21&lt;&gt;""), SrcKA!N21,"")</f>
        <v>2</v>
      </c>
      <c r="U27" s="84" t="str">
        <f>IF((SrcKA!Y21&lt;&gt;""), SrcKA!Y21,"")</f>
        <v/>
      </c>
      <c r="V27" s="84" t="str">
        <f>IF((SrcKA!AV21&lt;&gt;""), SrcKA!AV21,"")</f>
        <v/>
      </c>
    </row>
    <row r="28" spans="1:22" ht="42.75" x14ac:dyDescent="0.2">
      <c r="A28" s="86" t="s">
        <v>372</v>
      </c>
      <c r="B28" s="87" t="str">
        <f>SrcKA!D22</f>
        <v>ТЦ_20.2.09.08_77_7727455290_21.04.2026_02_5.2</v>
      </c>
      <c r="C28" s="87" t="str">
        <f>IF((SrcKA!AI22&lt;&gt;""), SrcKA!AI22,"")</f>
        <v>Муфта концевая наружной установки 3КНТп-10-150/240(Б)</v>
      </c>
      <c r="D28" s="87" t="str">
        <f>IF((SrcKA!E22&lt;&gt;""), SrcKA!E22,"")</f>
        <v>Муфта концевая наружной установки 3КНТп-10-150/240(Б)</v>
      </c>
      <c r="E28" s="88" t="str">
        <f>IF((SrcKA!AH22&lt;&gt;""), SrcKA!AH22,"")</f>
        <v>шт</v>
      </c>
      <c r="F28" s="88" t="str">
        <f>IF((SrcKA!G22&lt;&gt;""), SrcKA!G22,"")</f>
        <v>шт</v>
      </c>
      <c r="G28" s="89">
        <f>IF((SrcKA!I22&lt;&gt;""), SrcKA!I22,"")</f>
        <v>10279</v>
      </c>
      <c r="H28" s="89">
        <f>IF((SrcKA!H22&lt;&gt;""), SrcKA!H22,"")</f>
        <v>8425.41</v>
      </c>
      <c r="I28" s="89">
        <f>IF((SrcKA!J22&lt;&gt;""), SrcKA!J22,"")</f>
        <v>252.76</v>
      </c>
      <c r="J28" s="89">
        <f>IF((SrcKA!U22&lt;&gt;""), SrcKA!U22,"")</f>
        <v>2</v>
      </c>
      <c r="K28" s="89">
        <f>IF((SrcKA!V22&lt;&gt;""), SrcKA!V22,"")</f>
        <v>173.56</v>
      </c>
      <c r="L28" s="89">
        <f>IF((SrcKA!K22&lt;&gt;""), SrcKA!K22,"")</f>
        <v>8851.73</v>
      </c>
      <c r="M28" s="88">
        <v>2026</v>
      </c>
      <c r="N28" s="88" t="s">
        <v>527</v>
      </c>
      <c r="O28" s="87" t="str">
        <f>IF((SrcKA!O22&lt;&gt;""), SrcKA!O22,"")</f>
        <v>ООО "УКС Энергия"</v>
      </c>
      <c r="P28" s="87" t="str">
        <f>IF((SrcKA!R22&lt;&gt;""), SrcKA!R22,"")</f>
        <v>772701001</v>
      </c>
      <c r="Q28" s="87" t="str">
        <f>IF((SrcKA!Q22&lt;&gt;""), SrcKA!Q22,"")</f>
        <v>7727455290</v>
      </c>
      <c r="R28" s="87" t="str">
        <f>IF((SrcKA!S22&lt;&gt;""), SrcKA!S22,"")</f>
        <v>https://uksenergy.ru/</v>
      </c>
      <c r="S28" s="87" t="str">
        <f>IF((SrcKA!P22&lt;&gt;""), SrcKA!P22,"")</f>
        <v>Москва</v>
      </c>
      <c r="T28" s="88">
        <f>IF((SrcKA!N22&lt;&gt;""), SrcKA!N22,"")</f>
        <v>2</v>
      </c>
      <c r="U28" s="88" t="str">
        <f>IF((SrcKA!Y22&lt;&gt;""), SrcKA!Y22,"")</f>
        <v/>
      </c>
      <c r="V28" s="88" t="str">
        <f>IF((SrcKA!AV22&lt;&gt;""), SrcKA!AV22,"")</f>
        <v/>
      </c>
    </row>
    <row r="29" spans="1:22" ht="42.75" x14ac:dyDescent="0.2">
      <c r="A29" s="86" t="s">
        <v>374</v>
      </c>
      <c r="B29" s="87" t="str">
        <f>SrcKA!D23</f>
        <v>ТЦ_20.2.09.08_77_7719546987_21.04.2026_02_5.3</v>
      </c>
      <c r="C29" s="87" t="str">
        <f>IF((SrcKA!AI23&lt;&gt;""), SrcKA!AI23,"")</f>
        <v>Муфта концевая наружной установки 3КНТп-10-150/240(Б)</v>
      </c>
      <c r="D29" s="87" t="str">
        <f>IF((SrcKA!E23&lt;&gt;""), SrcKA!E23,"")</f>
        <v>Муфта концевая наружной установки 3КНТп-10-150/240(Б)</v>
      </c>
      <c r="E29" s="88" t="str">
        <f>IF((SrcKA!AH23&lt;&gt;""), SrcKA!AH23,"")</f>
        <v>шт</v>
      </c>
      <c r="F29" s="88" t="str">
        <f>IF((SrcKA!G23&lt;&gt;""), SrcKA!G23,"")</f>
        <v>шт</v>
      </c>
      <c r="G29" s="89">
        <f>IF((SrcKA!I23&lt;&gt;""), SrcKA!I23,"")</f>
        <v>10528.48</v>
      </c>
      <c r="H29" s="89">
        <f>IF((SrcKA!H23&lt;&gt;""), SrcKA!H23,"")</f>
        <v>8629.9</v>
      </c>
      <c r="I29" s="89">
        <f>IF((SrcKA!J23&lt;&gt;""), SrcKA!J23,"")</f>
        <v>258.89999999999998</v>
      </c>
      <c r="J29" s="89">
        <f>IF((SrcKA!U23&lt;&gt;""), SrcKA!U23,"")</f>
        <v>2</v>
      </c>
      <c r="K29" s="89">
        <f>IF((SrcKA!V23&lt;&gt;""), SrcKA!V23,"")</f>
        <v>177.78</v>
      </c>
      <c r="L29" s="89">
        <f>IF((SrcKA!K23&lt;&gt;""), SrcKA!K23,"")</f>
        <v>9066.58</v>
      </c>
      <c r="M29" s="88">
        <v>2026</v>
      </c>
      <c r="N29" s="88" t="s">
        <v>527</v>
      </c>
      <c r="O29" s="87" t="str">
        <f>IF((SrcKA!O23&lt;&gt;""), SrcKA!O23,"")</f>
        <v>ООО ТК "Норма-кабель"</v>
      </c>
      <c r="P29" s="87" t="str">
        <f>IF((SrcKA!R23&lt;&gt;""), SrcKA!R23,"")</f>
        <v>504101001</v>
      </c>
      <c r="Q29" s="87" t="str">
        <f>IF((SrcKA!Q23&lt;&gt;""), SrcKA!Q23,"")</f>
        <v>7719546987</v>
      </c>
      <c r="R29" s="87" t="str">
        <f>IF((SrcKA!S23&lt;&gt;""), SrcKA!S23,"")</f>
        <v>https://www.sip2a.ru/</v>
      </c>
      <c r="S29" s="87" t="str">
        <f>IF((SrcKA!P23&lt;&gt;""), SrcKA!P23,"")</f>
        <v>МО</v>
      </c>
      <c r="T29" s="88">
        <f>IF((SrcKA!N23&lt;&gt;""), SrcKA!N23,"")</f>
        <v>2</v>
      </c>
      <c r="U29" s="88" t="str">
        <f>IF((SrcKA!Y23&lt;&gt;""), SrcKA!Y23,"")</f>
        <v/>
      </c>
      <c r="V29" s="88" t="str">
        <f>IF((SrcKA!AV23&lt;&gt;""), SrcKA!AV23,"")</f>
        <v/>
      </c>
    </row>
    <row r="30" spans="1:22" ht="45" x14ac:dyDescent="0.2">
      <c r="A30" s="82" t="s">
        <v>376</v>
      </c>
      <c r="B30" s="83" t="str">
        <f>SrcKA!D24</f>
        <v>ТЦ_22.2.02.20_77_5001055273_21.04.2026_02_6.1</v>
      </c>
      <c r="C30" s="83" t="str">
        <f>IF((SrcKA!AI24&lt;&gt;""), SrcKA!AI24,"")</f>
        <v>Хомут Х-51</v>
      </c>
      <c r="D30" s="83" t="str">
        <f>IF((SrcKA!E24&lt;&gt;""), SrcKA!E24,"")</f>
        <v>Хомут Х-51</v>
      </c>
      <c r="E30" s="84" t="str">
        <f>IF((SrcKA!AH24&lt;&gt;""), SrcKA!AH24,"")</f>
        <v>шт</v>
      </c>
      <c r="F30" s="84" t="str">
        <f>IF((SrcKA!G24&lt;&gt;""), SrcKA!G24,"")</f>
        <v>шт</v>
      </c>
      <c r="G30" s="85">
        <f>IF((SrcKA!I24&lt;&gt;""), SrcKA!I24,"")</f>
        <v>429.66</v>
      </c>
      <c r="H30" s="85">
        <f>IF((SrcKA!H24&lt;&gt;""), SrcKA!H24,"")</f>
        <v>352.18</v>
      </c>
      <c r="I30" s="85">
        <f>IF((SrcKA!J24&lt;&gt;""), SrcKA!J24,"")</f>
        <v>10.57</v>
      </c>
      <c r="J30" s="85">
        <f>IF((SrcKA!U24&lt;&gt;""), SrcKA!U24,"")</f>
        <v>2</v>
      </c>
      <c r="K30" s="85">
        <f>IF((SrcKA!V24&lt;&gt;""), SrcKA!V24,"")</f>
        <v>7.26</v>
      </c>
      <c r="L30" s="85">
        <f>IF((SrcKA!K24&lt;&gt;""), SrcKA!K24,"")</f>
        <v>370.01</v>
      </c>
      <c r="M30" s="84">
        <v>2026</v>
      </c>
      <c r="N30" s="84" t="s">
        <v>527</v>
      </c>
      <c r="O30" s="83" t="str">
        <f>IF((SrcKA!O24&lt;&gt;""), SrcKA!O24,"")</f>
        <v>ООО "Компания Альянс-Кабель"</v>
      </c>
      <c r="P30" s="83" t="str">
        <f>IF((SrcKA!R24&lt;&gt;""), SrcKA!R24,"")</f>
        <v>501201001</v>
      </c>
      <c r="Q30" s="83" t="str">
        <f>IF((SrcKA!Q24&lt;&gt;""), SrcKA!Q24,"")</f>
        <v>5001055273</v>
      </c>
      <c r="R30" s="83" t="str">
        <f>IF((SrcKA!S24&lt;&gt;""), SrcKA!S24,"")</f>
        <v>https://www.a-cab.ru/</v>
      </c>
      <c r="S30" s="83" t="str">
        <f>IF((SrcKA!P24&lt;&gt;""), SrcKA!P24,"")</f>
        <v>МО</v>
      </c>
      <c r="T30" s="84">
        <f>IF((SrcKA!N24&lt;&gt;""), SrcKA!N24,"")</f>
        <v>2</v>
      </c>
      <c r="U30" s="84" t="str">
        <f>IF((SrcKA!Y24&lt;&gt;""), SrcKA!Y24,"")</f>
        <v/>
      </c>
      <c r="V30" s="84" t="str">
        <f>IF((SrcKA!AV24&lt;&gt;""), SrcKA!AV24,"")</f>
        <v/>
      </c>
    </row>
    <row r="31" spans="1:22" ht="42.75" x14ac:dyDescent="0.2">
      <c r="A31" s="86" t="s">
        <v>378</v>
      </c>
      <c r="B31" s="87" t="str">
        <f>SrcKA!D25</f>
        <v>ТЦ_22.2.02.20_77_7727455290_21.04.2026_02_6.2</v>
      </c>
      <c r="C31" s="87" t="str">
        <f>IF((SrcKA!AI25&lt;&gt;""), SrcKA!AI25,"")</f>
        <v>Хомут Х-51</v>
      </c>
      <c r="D31" s="87" t="str">
        <f>IF((SrcKA!E25&lt;&gt;""), SrcKA!E25,"")</f>
        <v>Хомут Х-51</v>
      </c>
      <c r="E31" s="88" t="str">
        <f>IF((SrcKA!AH25&lt;&gt;""), SrcKA!AH25,"")</f>
        <v>шт</v>
      </c>
      <c r="F31" s="88" t="str">
        <f>IF((SrcKA!G25&lt;&gt;""), SrcKA!G25,"")</f>
        <v>шт</v>
      </c>
      <c r="G31" s="89">
        <f>IF((SrcKA!I25&lt;&gt;""), SrcKA!I25,"")</f>
        <v>442.55</v>
      </c>
      <c r="H31" s="89">
        <f>IF((SrcKA!H25&lt;&gt;""), SrcKA!H25,"")</f>
        <v>362.75</v>
      </c>
      <c r="I31" s="89">
        <f>IF((SrcKA!J25&lt;&gt;""), SrcKA!J25,"")</f>
        <v>10.88</v>
      </c>
      <c r="J31" s="89">
        <f>IF((SrcKA!U25&lt;&gt;""), SrcKA!U25,"")</f>
        <v>2</v>
      </c>
      <c r="K31" s="89">
        <f>IF((SrcKA!V25&lt;&gt;""), SrcKA!V25,"")</f>
        <v>7.47</v>
      </c>
      <c r="L31" s="89">
        <f>IF((SrcKA!K25&lt;&gt;""), SrcKA!K25,"")</f>
        <v>381.1</v>
      </c>
      <c r="M31" s="88">
        <v>2026</v>
      </c>
      <c r="N31" s="88" t="s">
        <v>527</v>
      </c>
      <c r="O31" s="87" t="str">
        <f>IF((SrcKA!O25&lt;&gt;""), SrcKA!O25,"")</f>
        <v>ООО "УКС Энергия"</v>
      </c>
      <c r="P31" s="87" t="str">
        <f>IF((SrcKA!R25&lt;&gt;""), SrcKA!R25,"")</f>
        <v>772701001</v>
      </c>
      <c r="Q31" s="87" t="str">
        <f>IF((SrcKA!Q25&lt;&gt;""), SrcKA!Q25,"")</f>
        <v>7727455290</v>
      </c>
      <c r="R31" s="87" t="str">
        <f>IF((SrcKA!S25&lt;&gt;""), SrcKA!S25,"")</f>
        <v>https://uksenergy.ru/</v>
      </c>
      <c r="S31" s="87" t="str">
        <f>IF((SrcKA!P25&lt;&gt;""), SrcKA!P25,"")</f>
        <v>Москва</v>
      </c>
      <c r="T31" s="88">
        <f>IF((SrcKA!N25&lt;&gt;""), SrcKA!N25,"")</f>
        <v>2</v>
      </c>
      <c r="U31" s="88" t="str">
        <f>IF((SrcKA!Y25&lt;&gt;""), SrcKA!Y25,"")</f>
        <v/>
      </c>
      <c r="V31" s="88" t="str">
        <f>IF((SrcKA!AV25&lt;&gt;""), SrcKA!AV25,"")</f>
        <v/>
      </c>
    </row>
    <row r="32" spans="1:22" ht="42.75" x14ac:dyDescent="0.2">
      <c r="A32" s="86" t="s">
        <v>380</v>
      </c>
      <c r="B32" s="87" t="str">
        <f>SrcKA!D26</f>
        <v>ТЦ_22.2.02.20_77_7719546987_21.04.2026_02_6.3</v>
      </c>
      <c r="C32" s="87" t="str">
        <f>IF((SrcKA!AI26&lt;&gt;""), SrcKA!AI26,"")</f>
        <v>Хомут Х-51</v>
      </c>
      <c r="D32" s="87" t="str">
        <f>IF((SrcKA!E26&lt;&gt;""), SrcKA!E26,"")</f>
        <v>Хомут Х-51</v>
      </c>
      <c r="E32" s="88" t="str">
        <f>IF((SrcKA!AH26&lt;&gt;""), SrcKA!AH26,"")</f>
        <v>шт</v>
      </c>
      <c r="F32" s="88" t="str">
        <f>IF((SrcKA!G26&lt;&gt;""), SrcKA!G26,"")</f>
        <v>шт</v>
      </c>
      <c r="G32" s="89">
        <f>IF((SrcKA!I26&lt;&gt;""), SrcKA!I26,"")</f>
        <v>453.29</v>
      </c>
      <c r="H32" s="89">
        <f>IF((SrcKA!H26&lt;&gt;""), SrcKA!H26,"")</f>
        <v>371.55</v>
      </c>
      <c r="I32" s="89">
        <f>IF((SrcKA!J26&lt;&gt;""), SrcKA!J26,"")</f>
        <v>11.15</v>
      </c>
      <c r="J32" s="89">
        <f>IF((SrcKA!U26&lt;&gt;""), SrcKA!U26,"")</f>
        <v>2</v>
      </c>
      <c r="K32" s="89">
        <f>IF((SrcKA!V26&lt;&gt;""), SrcKA!V26,"")</f>
        <v>7.65</v>
      </c>
      <c r="L32" s="89">
        <f>IF((SrcKA!K26&lt;&gt;""), SrcKA!K26,"")</f>
        <v>390.35</v>
      </c>
      <c r="M32" s="88">
        <v>2026</v>
      </c>
      <c r="N32" s="88" t="s">
        <v>527</v>
      </c>
      <c r="O32" s="87" t="str">
        <f>IF((SrcKA!O26&lt;&gt;""), SrcKA!O26,"")</f>
        <v>ООО ТК "Норма-кабель"</v>
      </c>
      <c r="P32" s="87" t="str">
        <f>IF((SrcKA!R26&lt;&gt;""), SrcKA!R26,"")</f>
        <v>504101001</v>
      </c>
      <c r="Q32" s="87" t="str">
        <f>IF((SrcKA!Q26&lt;&gt;""), SrcKA!Q26,"")</f>
        <v>7719546987</v>
      </c>
      <c r="R32" s="87" t="str">
        <f>IF((SrcKA!S26&lt;&gt;""), SrcKA!S26,"")</f>
        <v>https://www.sip2a.ru/</v>
      </c>
      <c r="S32" s="87" t="str">
        <f>IF((SrcKA!P26&lt;&gt;""), SrcKA!P26,"")</f>
        <v>МО</v>
      </c>
      <c r="T32" s="88">
        <f>IF((SrcKA!N26&lt;&gt;""), SrcKA!N26,"")</f>
        <v>2</v>
      </c>
      <c r="U32" s="88" t="str">
        <f>IF((SrcKA!Y26&lt;&gt;""), SrcKA!Y26,"")</f>
        <v/>
      </c>
      <c r="V32" s="88" t="str">
        <f>IF((SrcKA!AV26&lt;&gt;""), SrcKA!AV26,"")</f>
        <v/>
      </c>
    </row>
    <row r="35" spans="1:22" ht="14.1" customHeight="1" x14ac:dyDescent="0.2">
      <c r="A35" s="9"/>
      <c r="B35" s="9"/>
      <c r="C35" s="9"/>
      <c r="D35" s="90" t="s">
        <v>500</v>
      </c>
      <c r="E35" s="30"/>
      <c r="F35" s="30"/>
      <c r="G35" s="30"/>
      <c r="H35" s="30"/>
      <c r="I35" s="30"/>
      <c r="J35" s="30"/>
      <c r="K35" s="30"/>
      <c r="L35" s="74"/>
      <c r="M35" s="74"/>
      <c r="N35" s="74"/>
      <c r="O35" s="74"/>
      <c r="P35" s="9"/>
      <c r="Q35" s="9"/>
      <c r="R35" s="9"/>
      <c r="S35" s="9"/>
      <c r="T35" s="9"/>
      <c r="U35" s="9"/>
      <c r="V35" s="9"/>
    </row>
    <row r="36" spans="1:22" ht="14.1" customHeight="1" x14ac:dyDescent="0.2">
      <c r="A36" s="9"/>
      <c r="B36" s="9"/>
      <c r="C36" s="16"/>
      <c r="D36" s="16"/>
      <c r="E36" s="94" t="s">
        <v>501</v>
      </c>
      <c r="F36" s="94"/>
      <c r="G36" s="94"/>
      <c r="H36" s="94"/>
      <c r="I36" s="94"/>
      <c r="J36" s="94"/>
      <c r="K36" s="94"/>
      <c r="L36" s="16"/>
      <c r="M36" s="16"/>
      <c r="N36" s="16"/>
      <c r="O36" s="16"/>
      <c r="P36" s="9"/>
      <c r="Q36" s="9"/>
      <c r="R36" s="9"/>
      <c r="S36" s="9"/>
      <c r="T36" s="9"/>
      <c r="U36" s="9"/>
      <c r="V36" s="9"/>
    </row>
    <row r="37" spans="1:22" ht="14.1" customHeight="1" x14ac:dyDescent="0.2">
      <c r="A37" s="9"/>
      <c r="B37" s="9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9"/>
      <c r="Q37" s="9"/>
      <c r="R37" s="9"/>
      <c r="S37" s="9"/>
      <c r="T37" s="9"/>
      <c r="U37" s="9"/>
      <c r="V37" s="9"/>
    </row>
    <row r="38" spans="1:22" ht="14.1" customHeight="1" x14ac:dyDescent="0.2">
      <c r="A38" s="9"/>
      <c r="B38" s="9"/>
      <c r="C38" s="91"/>
      <c r="D38" s="90" t="s">
        <v>502</v>
      </c>
      <c r="E38" s="30"/>
      <c r="F38" s="30"/>
      <c r="G38" s="30"/>
      <c r="H38" s="30"/>
      <c r="I38" s="30"/>
      <c r="J38" s="30"/>
      <c r="K38" s="30"/>
      <c r="L38" s="74"/>
      <c r="M38" s="74"/>
      <c r="N38" s="74"/>
      <c r="O38" s="74"/>
      <c r="P38" s="9"/>
      <c r="Q38" s="9"/>
      <c r="R38" s="9"/>
      <c r="S38" s="9"/>
      <c r="T38" s="9"/>
      <c r="U38" s="9"/>
      <c r="V38" s="9"/>
    </row>
    <row r="39" spans="1:22" ht="14.1" customHeight="1" x14ac:dyDescent="0.2">
      <c r="A39" s="9"/>
      <c r="B39" s="9"/>
      <c r="C39" s="16"/>
      <c r="D39" s="16"/>
      <c r="E39" s="94" t="s">
        <v>501</v>
      </c>
      <c r="F39" s="94"/>
      <c r="G39" s="94"/>
      <c r="H39" s="94"/>
      <c r="I39" s="94"/>
      <c r="J39" s="94"/>
      <c r="K39" s="94"/>
      <c r="L39" s="16"/>
      <c r="M39" s="16"/>
      <c r="N39" s="16"/>
      <c r="O39" s="16"/>
      <c r="P39" s="9"/>
      <c r="Q39" s="9"/>
      <c r="R39" s="9"/>
      <c r="S39" s="9"/>
      <c r="T39" s="9"/>
      <c r="U39" s="9"/>
      <c r="V39" s="9"/>
    </row>
  </sheetData>
  <mergeCells count="29">
    <mergeCell ref="L8:L18"/>
    <mergeCell ref="M8:M18"/>
    <mergeCell ref="N8:N18"/>
    <mergeCell ref="A2:T2"/>
    <mergeCell ref="A4:T4"/>
    <mergeCell ref="A5:T5"/>
    <mergeCell ref="A8:A18"/>
    <mergeCell ref="B8:B18"/>
    <mergeCell ref="C8:C18"/>
    <mergeCell ref="D8:D18"/>
    <mergeCell ref="E8:E18"/>
    <mergeCell ref="F8:F18"/>
    <mergeCell ref="G8:G18"/>
    <mergeCell ref="E39:K39"/>
    <mergeCell ref="U8:U18"/>
    <mergeCell ref="V8:V18"/>
    <mergeCell ref="J14:J18"/>
    <mergeCell ref="K14:K18"/>
    <mergeCell ref="A20:V20"/>
    <mergeCell ref="E36:K36"/>
    <mergeCell ref="O8:O18"/>
    <mergeCell ref="P8:P18"/>
    <mergeCell ref="Q8:Q18"/>
    <mergeCell ref="R8:R18"/>
    <mergeCell ref="S8:S18"/>
    <mergeCell ref="T8:T18"/>
    <mergeCell ref="H8:H18"/>
    <mergeCell ref="I8:I18"/>
    <mergeCell ref="J8:K13"/>
  </mergeCells>
  <pageMargins left="0.4" right="0.2" top="0.2" bottom="0.4" header="0.2" footer="0.2"/>
  <pageSetup paperSize="9" scale="37" fitToHeight="0" orientation="landscape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43"/>
  <sheetViews>
    <sheetView workbookViewId="0">
      <selection activeCell="A239" sqref="A239:AX23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237</v>
      </c>
      <c r="C12" s="1">
        <v>0</v>
      </c>
      <c r="D12" s="1">
        <f>ROW(A180)</f>
        <v>180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46073</v>
      </c>
      <c r="CT12" s="1">
        <v>540</v>
      </c>
      <c r="CU12" s="1">
        <v>17</v>
      </c>
      <c r="CV12" s="1" t="s">
        <v>382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B180</f>
        <v>237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02-01-04</v>
      </c>
      <c r="G18" s="2" t="str">
        <f t="shared" si="0"/>
        <v>04. Строительство КЛ-10 кВ (по конструкциям)</v>
      </c>
      <c r="H18" s="2"/>
      <c r="I18" s="2"/>
      <c r="J18" s="2"/>
      <c r="K18" s="2"/>
      <c r="L18" s="2"/>
      <c r="M18" s="2"/>
      <c r="N18" s="2"/>
      <c r="O18" s="2">
        <f t="shared" ref="O18:AT18" si="1">O180</f>
        <v>94133.86</v>
      </c>
      <c r="P18" s="2">
        <f t="shared" si="1"/>
        <v>75910.679999999993</v>
      </c>
      <c r="Q18" s="2">
        <f t="shared" si="1"/>
        <v>631.19000000000005</v>
      </c>
      <c r="R18" s="2">
        <f t="shared" si="1"/>
        <v>707.9</v>
      </c>
      <c r="S18" s="2">
        <f t="shared" si="1"/>
        <v>16884.09</v>
      </c>
      <c r="T18" s="2">
        <f t="shared" si="1"/>
        <v>0</v>
      </c>
      <c r="U18" s="2">
        <f t="shared" si="1"/>
        <v>20.819861000000003</v>
      </c>
      <c r="V18" s="2">
        <f t="shared" si="1"/>
        <v>0.83430599999999999</v>
      </c>
      <c r="W18" s="2">
        <f t="shared" si="1"/>
        <v>0</v>
      </c>
      <c r="X18" s="2">
        <f t="shared" si="1"/>
        <v>17019.34</v>
      </c>
      <c r="Y18" s="2">
        <f t="shared" si="1"/>
        <v>8974.6299999999992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120127.83</v>
      </c>
      <c r="AS18" s="2">
        <f t="shared" si="1"/>
        <v>11552.22</v>
      </c>
      <c r="AT18" s="2">
        <f t="shared" si="1"/>
        <v>108575.61</v>
      </c>
      <c r="AU18" s="2">
        <f t="shared" ref="AU18:BZ18" si="2">AU180</f>
        <v>0</v>
      </c>
      <c r="AV18" s="2">
        <f t="shared" si="2"/>
        <v>75910.679999999993</v>
      </c>
      <c r="AW18" s="2">
        <f t="shared" si="2"/>
        <v>75910.679999999993</v>
      </c>
      <c r="AX18" s="2">
        <f t="shared" si="2"/>
        <v>0</v>
      </c>
      <c r="AY18" s="2">
        <f t="shared" si="2"/>
        <v>75910.679999999993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CA180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DG180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EM180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FS180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ROW(A150)</f>
        <v>150</v>
      </c>
      <c r="E20" s="1"/>
      <c r="F20" s="1" t="s">
        <v>5</v>
      </c>
      <c r="G20" s="1" t="s">
        <v>17</v>
      </c>
      <c r="H20" s="1" t="s">
        <v>3</v>
      </c>
      <c r="I20" s="1">
        <v>0</v>
      </c>
      <c r="J20" s="1" t="s">
        <v>18</v>
      </c>
      <c r="K20" s="1">
        <v>-1</v>
      </c>
      <c r="L20" s="1" t="s">
        <v>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2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B150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02-01-04</v>
      </c>
      <c r="G22" s="2" t="str">
        <f t="shared" si="7"/>
        <v>Монтажные работы КЛ-10 кВ (по конструкциям)</v>
      </c>
      <c r="H22" s="2"/>
      <c r="I22" s="2"/>
      <c r="J22" s="2"/>
      <c r="K22" s="2"/>
      <c r="L22" s="2"/>
      <c r="M22" s="2"/>
      <c r="N22" s="2"/>
      <c r="O22" s="2">
        <f t="shared" ref="O22:AT22" si="8">O150</f>
        <v>94133.86</v>
      </c>
      <c r="P22" s="2">
        <f t="shared" si="8"/>
        <v>75910.679999999993</v>
      </c>
      <c r="Q22" s="2">
        <f t="shared" si="8"/>
        <v>631.19000000000005</v>
      </c>
      <c r="R22" s="2">
        <f t="shared" si="8"/>
        <v>707.9</v>
      </c>
      <c r="S22" s="2">
        <f t="shared" si="8"/>
        <v>16884.09</v>
      </c>
      <c r="T22" s="2">
        <f t="shared" si="8"/>
        <v>0</v>
      </c>
      <c r="U22" s="2">
        <f t="shared" si="8"/>
        <v>20.819861000000003</v>
      </c>
      <c r="V22" s="2">
        <f t="shared" si="8"/>
        <v>0.83430599999999999</v>
      </c>
      <c r="W22" s="2">
        <f t="shared" si="8"/>
        <v>0</v>
      </c>
      <c r="X22" s="2">
        <f t="shared" si="8"/>
        <v>17019.34</v>
      </c>
      <c r="Y22" s="2">
        <f t="shared" si="8"/>
        <v>8974.6299999999992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120127.83</v>
      </c>
      <c r="AS22" s="2">
        <f t="shared" si="8"/>
        <v>11552.22</v>
      </c>
      <c r="AT22" s="2">
        <f t="shared" si="8"/>
        <v>108575.61</v>
      </c>
      <c r="AU22" s="2">
        <f t="shared" ref="AU22:BZ22" si="9">AU150</f>
        <v>0</v>
      </c>
      <c r="AV22" s="2">
        <f t="shared" si="9"/>
        <v>75910.679999999993</v>
      </c>
      <c r="AW22" s="2">
        <f t="shared" si="9"/>
        <v>75910.679999999993</v>
      </c>
      <c r="AX22" s="2">
        <f t="shared" si="9"/>
        <v>0</v>
      </c>
      <c r="AY22" s="2">
        <f t="shared" si="9"/>
        <v>75910.679999999993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CA150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DG150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EM150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FS150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ROW(A36)</f>
        <v>36</v>
      </c>
      <c r="E24" s="1"/>
      <c r="F24" s="1" t="s">
        <v>19</v>
      </c>
      <c r="G24" s="1" t="s">
        <v>20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Прокладка кабеля в РП-10кВ</v>
      </c>
      <c r="H26" s="2"/>
      <c r="I26" s="2"/>
      <c r="J26" s="2"/>
      <c r="K26" s="2"/>
      <c r="L26" s="2"/>
      <c r="M26" s="2"/>
      <c r="N26" s="2"/>
      <c r="O26" s="2">
        <f t="shared" ref="O26:AT26" si="15">O36</f>
        <v>12919.46</v>
      </c>
      <c r="P26" s="2">
        <f t="shared" si="15"/>
        <v>5448.18</v>
      </c>
      <c r="Q26" s="2">
        <f t="shared" si="15"/>
        <v>64</v>
      </c>
      <c r="R26" s="2">
        <f t="shared" si="15"/>
        <v>41.87</v>
      </c>
      <c r="S26" s="2">
        <f t="shared" si="15"/>
        <v>7365.41</v>
      </c>
      <c r="T26" s="2">
        <f t="shared" si="15"/>
        <v>0</v>
      </c>
      <c r="U26" s="2">
        <f t="shared" si="15"/>
        <v>9.0896210000000011</v>
      </c>
      <c r="V26" s="2">
        <f t="shared" si="15"/>
        <v>4.4706000000000003E-2</v>
      </c>
      <c r="W26" s="2">
        <f t="shared" si="15"/>
        <v>0</v>
      </c>
      <c r="X26" s="2">
        <f t="shared" si="15"/>
        <v>7185.05</v>
      </c>
      <c r="Y26" s="2">
        <f t="shared" si="15"/>
        <v>3812.49</v>
      </c>
      <c r="Z26" s="2">
        <f t="shared" si="15"/>
        <v>0</v>
      </c>
      <c r="AA26" s="2">
        <f t="shared" si="15"/>
        <v>0</v>
      </c>
      <c r="AB26" s="2">
        <f t="shared" si="15"/>
        <v>12919.46</v>
      </c>
      <c r="AC26" s="2">
        <f t="shared" si="15"/>
        <v>5448.18</v>
      </c>
      <c r="AD26" s="2">
        <f t="shared" si="15"/>
        <v>64</v>
      </c>
      <c r="AE26" s="2">
        <f t="shared" si="15"/>
        <v>41.87</v>
      </c>
      <c r="AF26" s="2">
        <f t="shared" si="15"/>
        <v>7365.41</v>
      </c>
      <c r="AG26" s="2">
        <f t="shared" si="15"/>
        <v>0</v>
      </c>
      <c r="AH26" s="2">
        <f t="shared" si="15"/>
        <v>9.0896210000000011</v>
      </c>
      <c r="AI26" s="2">
        <f t="shared" si="15"/>
        <v>4.4706000000000003E-2</v>
      </c>
      <c r="AJ26" s="2">
        <f t="shared" si="15"/>
        <v>0</v>
      </c>
      <c r="AK26" s="2">
        <f t="shared" si="15"/>
        <v>7185.05</v>
      </c>
      <c r="AL26" s="2">
        <f t="shared" si="15"/>
        <v>3812.49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23917</v>
      </c>
      <c r="AS26" s="2">
        <f t="shared" si="15"/>
        <v>7242.84</v>
      </c>
      <c r="AT26" s="2">
        <f t="shared" si="15"/>
        <v>16674.16</v>
      </c>
      <c r="AU26" s="2">
        <f t="shared" ref="AU26:BZ26" si="16">AU36</f>
        <v>0</v>
      </c>
      <c r="AV26" s="2">
        <f t="shared" si="16"/>
        <v>5448.18</v>
      </c>
      <c r="AW26" s="2">
        <f t="shared" si="16"/>
        <v>5448.18</v>
      </c>
      <c r="AX26" s="2">
        <f t="shared" si="16"/>
        <v>0</v>
      </c>
      <c r="AY26" s="2">
        <f t="shared" si="16"/>
        <v>5448.18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23917</v>
      </c>
      <c r="CB26" s="2">
        <f t="shared" si="17"/>
        <v>7242.84</v>
      </c>
      <c r="CC26" s="2">
        <f t="shared" si="17"/>
        <v>16674.16</v>
      </c>
      <c r="CD26" s="2">
        <f t="shared" si="17"/>
        <v>0</v>
      </c>
      <c r="CE26" s="2">
        <f t="shared" si="17"/>
        <v>5448.18</v>
      </c>
      <c r="CF26" s="2">
        <f t="shared" si="17"/>
        <v>5448.18</v>
      </c>
      <c r="CG26" s="2">
        <f t="shared" si="17"/>
        <v>0</v>
      </c>
      <c r="CH26" s="2">
        <f t="shared" si="17"/>
        <v>5448.18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ROW(SmtRes!A11)</f>
        <v>11</v>
      </c>
      <c r="D28">
        <f>ROW(EtalonRes!A11)</f>
        <v>11</v>
      </c>
      <c r="E28" t="s">
        <v>21</v>
      </c>
      <c r="F28" t="s">
        <v>22</v>
      </c>
      <c r="G28" t="s">
        <v>23</v>
      </c>
      <c r="H28" t="s">
        <v>24</v>
      </c>
      <c r="I28">
        <f>ROUND(10/100,7)</f>
        <v>0.1</v>
      </c>
      <c r="J28">
        <v>0</v>
      </c>
      <c r="K28">
        <f>ROUND(10/100,7)</f>
        <v>0.1</v>
      </c>
      <c r="O28">
        <f>ROUND(CP28,2)</f>
        <v>2112.44</v>
      </c>
      <c r="P28">
        <f>SUMIF(SmtRes!AQ1:'SmtRes'!AQ11,"=1",SmtRes!DF1:'SmtRes'!DF11)</f>
        <v>47.98</v>
      </c>
      <c r="Q28">
        <f>SUMIF(SmtRes!AQ1:'SmtRes'!AQ11,"=1",SmtRes!DG1:'SmtRes'!DG11)</f>
        <v>58.26</v>
      </c>
      <c r="R28">
        <f>SUMIF(SmtRes!AQ1:'SmtRes'!AQ11,"=1",SmtRes!DH1:'SmtRes'!DH11)</f>
        <v>38.049999999999997</v>
      </c>
      <c r="S28">
        <f>SUMIF(SmtRes!AQ1:'SmtRes'!AQ11,"=1",SmtRes!DI1:'SmtRes'!DI11)</f>
        <v>1968.15</v>
      </c>
      <c r="T28">
        <f t="shared" ref="T28:T34" si="21">ROUND(CU28*I28,2)</f>
        <v>0</v>
      </c>
      <c r="U28">
        <f>SUMIF(SmtRes!AQ1:'SmtRes'!AQ11,"=1",SmtRes!CV1:'SmtRes'!CV11)</f>
        <v>2.48</v>
      </c>
      <c r="V28">
        <f>SUMIF(SmtRes!AQ1:'SmtRes'!AQ11,"=1",SmtRes!CW1:'SmtRes'!CW11)</f>
        <v>0.04</v>
      </c>
      <c r="W28">
        <f t="shared" ref="W28:W34" si="22">ROUND(CX28*I28,2)</f>
        <v>0</v>
      </c>
      <c r="X28">
        <f t="shared" ref="X28:Y34" si="23">ROUND(CY28,2)</f>
        <v>1946.01</v>
      </c>
      <c r="Y28">
        <f t="shared" si="23"/>
        <v>1023.16</v>
      </c>
      <c r="AA28">
        <v>74983740</v>
      </c>
      <c r="AB28">
        <f t="shared" ref="AB28:AB34" si="24">ROUND((AC28+AD28+AF28),6)</f>
        <v>20534.027215999999</v>
      </c>
      <c r="AC28">
        <f>ROUND((SUM(SmtRes!BQ1:'SmtRes'!BQ11)),6)</f>
        <v>312.47011600000002</v>
      </c>
      <c r="AD28">
        <f>ROUND((((SUM(SmtRes!BR1:'SmtRes'!BR11))-(SUM(SmtRes!BS1:'SmtRes'!BS11)))+AE28),6)</f>
        <v>540.02909999999997</v>
      </c>
      <c r="AE28">
        <f>ROUND((SUM(SmtRes!BS1:'SmtRes'!BS11)),6)</f>
        <v>380.45</v>
      </c>
      <c r="AF28">
        <f>ROUND((SUM(SmtRes!BT1:'SmtRes'!BT11)),6)</f>
        <v>19681.527999999998</v>
      </c>
      <c r="AG28">
        <f t="shared" ref="AG28:AG34" si="25">ROUND((AP28),6)</f>
        <v>0</v>
      </c>
      <c r="AH28">
        <f>(SUM(SmtRes!BU1:'SmtRes'!BU11))</f>
        <v>24.8</v>
      </c>
      <c r="AI28">
        <f>(SUM(SmtRes!BV1:'SmtRes'!BV11))</f>
        <v>0.4</v>
      </c>
      <c r="AJ28">
        <f t="shared" ref="AJ28:AJ34" si="26">(AS28)</f>
        <v>0</v>
      </c>
      <c r="AK28">
        <v>20914.477216400002</v>
      </c>
      <c r="AL28">
        <v>312.47011639999999</v>
      </c>
      <c r="AM28">
        <v>540.02910000000008</v>
      </c>
      <c r="AN28">
        <v>380.45000000000005</v>
      </c>
      <c r="AO28">
        <v>19681.528000000002</v>
      </c>
      <c r="AP28">
        <v>0</v>
      </c>
      <c r="AQ28">
        <v>24.8</v>
      </c>
      <c r="AR28">
        <v>0.4</v>
      </c>
      <c r="AS28">
        <v>0</v>
      </c>
      <c r="AT28">
        <v>97</v>
      </c>
      <c r="AU28">
        <v>51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25</v>
      </c>
      <c r="BM28">
        <v>108001</v>
      </c>
      <c r="BN28">
        <v>0</v>
      </c>
      <c r="BO28" t="s">
        <v>3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97</v>
      </c>
      <c r="CA28">
        <v>51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2112.44</v>
      </c>
      <c r="CQ28">
        <f>SUMIF(SmtRes!AQ1:'SmtRes'!AQ11,"=1",SmtRes!AA1:'SmtRes'!AA11)</f>
        <v>236193.72999999998</v>
      </c>
      <c r="CR28">
        <f>SUMIF(SmtRes!AQ1:'SmtRes'!AQ11,"=1",SmtRes!AB1:'SmtRes'!AB11)</f>
        <v>2290.65</v>
      </c>
      <c r="CS28">
        <f>SUMIF(SmtRes!AQ1:'SmtRes'!AQ11,"=1",SmtRes!AC1:'SmtRes'!AC11)</f>
        <v>1902.25</v>
      </c>
      <c r="CT28">
        <f>SUMIF(SmtRes!AQ1:'SmtRes'!AQ11,"=1",SmtRes!AD1:'SmtRes'!AD11)</f>
        <v>793.61</v>
      </c>
      <c r="CU28">
        <f>AG28</f>
        <v>0</v>
      </c>
      <c r="CV28">
        <f>SUMIF(SmtRes!AQ1:'SmtRes'!AQ11,"=1",SmtRes!BU1:'SmtRes'!BU11)</f>
        <v>24.8</v>
      </c>
      <c r="CW28">
        <f>SUMIF(SmtRes!AQ1:'SmtRes'!AQ11,"=1",SmtRes!BV1:'SmtRes'!BV11)</f>
        <v>0.4</v>
      </c>
      <c r="CX28">
        <f>AJ28</f>
        <v>0</v>
      </c>
      <c r="CY28">
        <f>(((S28+R28)*AT28)/100)</f>
        <v>1946.0139999999999</v>
      </c>
      <c r="CZ28">
        <f>(((S28+R28)*AU28)/100)</f>
        <v>1023.1619999999999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1003</v>
      </c>
      <c r="DV28" t="s">
        <v>24</v>
      </c>
      <c r="DW28" t="s">
        <v>24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73475887</v>
      </c>
      <c r="EF28">
        <v>3</v>
      </c>
      <c r="EG28" t="s">
        <v>26</v>
      </c>
      <c r="EH28">
        <v>0</v>
      </c>
      <c r="EI28" t="s">
        <v>3</v>
      </c>
      <c r="EJ28">
        <v>2</v>
      </c>
      <c r="EK28">
        <v>108001</v>
      </c>
      <c r="EL28" t="s">
        <v>27</v>
      </c>
      <c r="EM28" t="s">
        <v>28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24.8</v>
      </c>
      <c r="EX28">
        <v>0.4</v>
      </c>
      <c r="EY28">
        <v>0</v>
      </c>
      <c r="FQ28">
        <v>0</v>
      </c>
      <c r="FR28">
        <v>0</v>
      </c>
      <c r="FS28">
        <v>0</v>
      </c>
      <c r="FX28">
        <v>97</v>
      </c>
      <c r="FY28">
        <v>51</v>
      </c>
      <c r="GA28" t="s">
        <v>3</v>
      </c>
      <c r="GD28">
        <v>1</v>
      </c>
      <c r="GF28">
        <v>-1372400298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4" si="27">ROUND(IF(AND(BH28=3,BI28=3,FS28&lt;&gt;0),P28,0),2)</f>
        <v>0</v>
      </c>
      <c r="GM28">
        <f t="shared" ref="GM28:GM34" si="28">ROUND(O28+X28+Y28,2)+GX28</f>
        <v>5081.6099999999997</v>
      </c>
      <c r="GN28">
        <f t="shared" ref="GN28:GN34" si="29">IF(OR(BI28=0,BI28=1),GM28-GX28,0)</f>
        <v>0</v>
      </c>
      <c r="GO28">
        <f t="shared" ref="GO28:GO34" si="30">IF(BI28=2,GM28-GX28,0)</f>
        <v>5081.6099999999997</v>
      </c>
      <c r="GP28">
        <f t="shared" ref="GP28:GP34" si="31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4" si="32">ROUND((GT28),6)</f>
        <v>0</v>
      </c>
      <c r="GW28">
        <v>1</v>
      </c>
      <c r="GX28">
        <f t="shared" ref="GX28:GX34" si="33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29</v>
      </c>
      <c r="HO28" t="s">
        <v>30</v>
      </c>
      <c r="HP28" t="s">
        <v>27</v>
      </c>
      <c r="HQ28" t="s">
        <v>27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11</v>
      </c>
      <c r="E29" t="s">
        <v>31</v>
      </c>
      <c r="F29" t="s">
        <v>32</v>
      </c>
      <c r="G29" t="s">
        <v>33</v>
      </c>
      <c r="H29" t="s">
        <v>34</v>
      </c>
      <c r="I29">
        <f>J29</f>
        <v>2</v>
      </c>
      <c r="J29">
        <v>2</v>
      </c>
      <c r="K29">
        <v>2</v>
      </c>
      <c r="O29">
        <f>ROUND(P29,2)</f>
        <v>39.36</v>
      </c>
      <c r="P29">
        <f>ROUND(ROUND(ROUND(SUMIF(SmtRes!AQ1:'SmtRes'!AQ11,"=1",SmtRes!CU1:'SmtRes'!CU11),2),2)*I29/100,2)</f>
        <v>39.36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1"/>
        <v>0</v>
      </c>
      <c r="U29">
        <f>ROUND(CV29*I29,7)</f>
        <v>0</v>
      </c>
      <c r="V29">
        <f>ROUND(CW29*I29,7)</f>
        <v>0</v>
      </c>
      <c r="W29">
        <f t="shared" si="22"/>
        <v>0</v>
      </c>
      <c r="X29">
        <f t="shared" si="23"/>
        <v>0</v>
      </c>
      <c r="Y29">
        <f t="shared" si="23"/>
        <v>0</v>
      </c>
      <c r="AA29">
        <v>74983740</v>
      </c>
      <c r="AB29">
        <f t="shared" si="24"/>
        <v>0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 t="shared" si="25"/>
        <v>0</v>
      </c>
      <c r="AH29">
        <f>(EW29)</f>
        <v>0</v>
      </c>
      <c r="AI29">
        <f>(EX29)</f>
        <v>0</v>
      </c>
      <c r="AJ29">
        <f t="shared" si="26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2</v>
      </c>
      <c r="BJ29" t="s">
        <v>3</v>
      </c>
      <c r="BM29">
        <v>108001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0</f>
        <v>0</v>
      </c>
      <c r="CQ29">
        <f>0</f>
        <v>0</v>
      </c>
      <c r="CR29">
        <f>0</f>
        <v>0</v>
      </c>
      <c r="CS29">
        <f>0</f>
        <v>0</v>
      </c>
      <c r="CT29">
        <f>0</f>
        <v>0</v>
      </c>
      <c r="CU29">
        <f>0</f>
        <v>0</v>
      </c>
      <c r="CV29">
        <f>0</f>
        <v>0</v>
      </c>
      <c r="CW29">
        <f>0</f>
        <v>0</v>
      </c>
      <c r="CX29">
        <f>0</f>
        <v>0</v>
      </c>
      <c r="CY29">
        <f>0</f>
        <v>0</v>
      </c>
      <c r="CZ29">
        <f>0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34</v>
      </c>
      <c r="DW29" t="s">
        <v>34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73475887</v>
      </c>
      <c r="EF29">
        <v>3</v>
      </c>
      <c r="EG29" t="s">
        <v>26</v>
      </c>
      <c r="EH29">
        <v>0</v>
      </c>
      <c r="EI29" t="s">
        <v>3</v>
      </c>
      <c r="EJ29">
        <v>2</v>
      </c>
      <c r="EK29">
        <v>108001</v>
      </c>
      <c r="EL29" t="s">
        <v>27</v>
      </c>
      <c r="EM29" t="s">
        <v>28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274903907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7"/>
        <v>0</v>
      </c>
      <c r="GM29">
        <f t="shared" si="28"/>
        <v>39.36</v>
      </c>
      <c r="GN29">
        <f t="shared" si="29"/>
        <v>0</v>
      </c>
      <c r="GO29">
        <f t="shared" si="30"/>
        <v>39.36</v>
      </c>
      <c r="GP29">
        <f t="shared" si="31"/>
        <v>0</v>
      </c>
      <c r="GR29">
        <v>0</v>
      </c>
      <c r="GS29">
        <v>3</v>
      </c>
      <c r="GT29">
        <v>0</v>
      </c>
      <c r="GU29" t="s">
        <v>3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>0</f>
        <v>0</v>
      </c>
      <c r="HE29" t="s">
        <v>3</v>
      </c>
      <c r="HF29" t="s">
        <v>3</v>
      </c>
      <c r="HM29" t="s">
        <v>3</v>
      </c>
      <c r="HN29" t="s">
        <v>29</v>
      </c>
      <c r="HO29" t="s">
        <v>30</v>
      </c>
      <c r="HP29" t="s">
        <v>27</v>
      </c>
      <c r="HQ29" t="s">
        <v>27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ROW(SmtRes!A19)</f>
        <v>19</v>
      </c>
      <c r="D30">
        <f>ROW(EtalonRes!A19)</f>
        <v>19</v>
      </c>
      <c r="E30" t="s">
        <v>35</v>
      </c>
      <c r="F30" t="s">
        <v>36</v>
      </c>
      <c r="G30" t="s">
        <v>37</v>
      </c>
      <c r="H30" t="s">
        <v>38</v>
      </c>
      <c r="I30">
        <f>ROUND(1.81/100,7)</f>
        <v>1.8100000000000002E-2</v>
      </c>
      <c r="J30">
        <v>0</v>
      </c>
      <c r="K30">
        <f>ROUND(1.81/100,7)</f>
        <v>1.8100000000000002E-2</v>
      </c>
      <c r="O30">
        <f>ROUND(CP30,2)</f>
        <v>895.45</v>
      </c>
      <c r="P30">
        <f>SUMIF(SmtRes!AQ12:'SmtRes'!AQ19,"=1",SmtRes!DF12:'SmtRes'!DF19)</f>
        <v>20.200000000000003</v>
      </c>
      <c r="Q30">
        <f>SUMIF(SmtRes!AQ12:'SmtRes'!AQ19,"=1",SmtRes!DG12:'SmtRes'!DG19)</f>
        <v>5.74</v>
      </c>
      <c r="R30">
        <f>SUMIF(SmtRes!AQ12:'SmtRes'!AQ19,"=1",SmtRes!DH12:'SmtRes'!DH19)</f>
        <v>3.82</v>
      </c>
      <c r="S30">
        <f>SUMIF(SmtRes!AQ12:'SmtRes'!AQ19,"=1",SmtRes!DI12:'SmtRes'!DI19)</f>
        <v>865.69</v>
      </c>
      <c r="T30">
        <f t="shared" si="21"/>
        <v>0</v>
      </c>
      <c r="U30">
        <f>SUMIF(SmtRes!AQ12:'SmtRes'!AQ19,"=1",SmtRes!CV12:'SmtRes'!CV19)</f>
        <v>1.129621</v>
      </c>
      <c r="V30">
        <f>SUMIF(SmtRes!AQ12:'SmtRes'!AQ19,"=1",SmtRes!CW12:'SmtRes'!CW19)</f>
        <v>4.7060000000000001E-3</v>
      </c>
      <c r="W30">
        <f t="shared" si="22"/>
        <v>0</v>
      </c>
      <c r="X30">
        <f t="shared" si="23"/>
        <v>843.42</v>
      </c>
      <c r="Y30">
        <f t="shared" si="23"/>
        <v>478.23</v>
      </c>
      <c r="AA30">
        <v>74983740</v>
      </c>
      <c r="AB30">
        <f t="shared" si="24"/>
        <v>48863.1486</v>
      </c>
      <c r="AC30">
        <f>ROUND((SUM(SmtRes!BQ12:'SmtRes'!BQ19)),6)</f>
        <v>754.4991</v>
      </c>
      <c r="AD30">
        <f>ROUND((((SUM(SmtRes!BR12:'SmtRes'!BR19))-(SUM(SmtRes!BS12:'SmtRes'!BS19)))+AE30),6)</f>
        <v>280.74599999999998</v>
      </c>
      <c r="AE30">
        <f>ROUND((SUM(SmtRes!BS12:'SmtRes'!BS19)),6)</f>
        <v>211.06540000000001</v>
      </c>
      <c r="AF30">
        <f>ROUND((SUM(SmtRes!BT12:'SmtRes'!BT19)),6)</f>
        <v>47827.9035</v>
      </c>
      <c r="AG30">
        <f t="shared" si="25"/>
        <v>0</v>
      </c>
      <c r="AH30">
        <f>(SUM(SmtRes!BU12:'SmtRes'!BU19))</f>
        <v>62.41</v>
      </c>
      <c r="AI30">
        <f>(SUM(SmtRes!BV12:'SmtRes'!BV19))</f>
        <v>0.26</v>
      </c>
      <c r="AJ30">
        <f t="shared" si="26"/>
        <v>0</v>
      </c>
      <c r="AK30">
        <v>49074.214</v>
      </c>
      <c r="AL30">
        <v>754.4991</v>
      </c>
      <c r="AM30">
        <v>280.74599999999998</v>
      </c>
      <c r="AN30">
        <v>211.06540000000001</v>
      </c>
      <c r="AO30">
        <v>47827.9035</v>
      </c>
      <c r="AP30">
        <v>0</v>
      </c>
      <c r="AQ30">
        <v>62.41</v>
      </c>
      <c r="AR30">
        <v>0.26</v>
      </c>
      <c r="AS30">
        <v>0</v>
      </c>
      <c r="AT30">
        <v>97</v>
      </c>
      <c r="AU30">
        <v>55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39</v>
      </c>
      <c r="BM30">
        <v>26001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97</v>
      </c>
      <c r="CA30">
        <v>55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895.45000000000016</v>
      </c>
      <c r="CQ30">
        <f>SUMIF(SmtRes!AQ12:'SmtRes'!AQ19,"=1",SmtRes!AA12:'SmtRes'!AA19)</f>
        <v>142.72999999999999</v>
      </c>
      <c r="CR30">
        <f>SUMIF(SmtRes!AQ12:'SmtRes'!AQ19,"=1",SmtRes!AB12:'SmtRes'!AB19)</f>
        <v>647.67000000000007</v>
      </c>
      <c r="CS30">
        <f>SUMIF(SmtRes!AQ12:'SmtRes'!AQ19,"=1",SmtRes!AC12:'SmtRes'!AC19)</f>
        <v>811.79</v>
      </c>
      <c r="CT30">
        <f>SUMIF(SmtRes!AQ12:'SmtRes'!AQ19,"=1",SmtRes!AD12:'SmtRes'!AD19)</f>
        <v>766.35</v>
      </c>
      <c r="CU30">
        <f>AG30</f>
        <v>0</v>
      </c>
      <c r="CV30">
        <f>SUMIF(SmtRes!AQ12:'SmtRes'!AQ19,"=1",SmtRes!BU12:'SmtRes'!BU19)</f>
        <v>62.41</v>
      </c>
      <c r="CW30">
        <f>SUMIF(SmtRes!AQ12:'SmtRes'!AQ19,"=1",SmtRes!BV12:'SmtRes'!BV19)</f>
        <v>0.26</v>
      </c>
      <c r="CX30">
        <f>AJ30</f>
        <v>0</v>
      </c>
      <c r="CY30">
        <f>(((S30+R30)*AT30)/100)</f>
        <v>843.42470000000014</v>
      </c>
      <c r="CZ30">
        <f>(((S30+R30)*AU30)/100)</f>
        <v>478.23050000000001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38</v>
      </c>
      <c r="DW30" t="s">
        <v>38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73476050</v>
      </c>
      <c r="EF30">
        <v>2</v>
      </c>
      <c r="EG30" t="s">
        <v>40</v>
      </c>
      <c r="EH30">
        <v>20</v>
      </c>
      <c r="EI30" t="s">
        <v>41</v>
      </c>
      <c r="EJ30">
        <v>1</v>
      </c>
      <c r="EK30">
        <v>26001</v>
      </c>
      <c r="EL30" t="s">
        <v>41</v>
      </c>
      <c r="EM30" t="s">
        <v>42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62.41</v>
      </c>
      <c r="EX30">
        <v>0.26</v>
      </c>
      <c r="EY30">
        <v>0</v>
      </c>
      <c r="FQ30">
        <v>0</v>
      </c>
      <c r="FR30">
        <v>0</v>
      </c>
      <c r="FS30">
        <v>0</v>
      </c>
      <c r="FX30">
        <v>97</v>
      </c>
      <c r="FY30">
        <v>55</v>
      </c>
      <c r="GA30" t="s">
        <v>3</v>
      </c>
      <c r="GD30">
        <v>1</v>
      </c>
      <c r="GF30">
        <v>1924529210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7"/>
        <v>0</v>
      </c>
      <c r="GM30">
        <f t="shared" si="28"/>
        <v>2217.1</v>
      </c>
      <c r="GN30">
        <f t="shared" si="29"/>
        <v>2217.1</v>
      </c>
      <c r="GO30">
        <f t="shared" si="30"/>
        <v>0</v>
      </c>
      <c r="GP30">
        <f t="shared" si="31"/>
        <v>0</v>
      </c>
      <c r="GR30">
        <v>0</v>
      </c>
      <c r="GS30">
        <v>3</v>
      </c>
      <c r="GT30">
        <v>0</v>
      </c>
      <c r="GU30" t="s">
        <v>3</v>
      </c>
      <c r="GV30">
        <f t="shared" si="32"/>
        <v>0</v>
      </c>
      <c r="GW30">
        <v>1</v>
      </c>
      <c r="GX30">
        <f t="shared" si="33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43</v>
      </c>
      <c r="HO30" t="s">
        <v>44</v>
      </c>
      <c r="HP30" t="s">
        <v>41</v>
      </c>
      <c r="HQ30" t="s">
        <v>41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19</v>
      </c>
      <c r="E31" t="s">
        <v>45</v>
      </c>
      <c r="F31" t="s">
        <v>46</v>
      </c>
      <c r="G31" t="s">
        <v>47</v>
      </c>
      <c r="H31" t="s">
        <v>48</v>
      </c>
      <c r="I31">
        <f>I30*J31</f>
        <v>2.715E-3</v>
      </c>
      <c r="J31">
        <v>0.15</v>
      </c>
      <c r="K31">
        <v>0.15</v>
      </c>
      <c r="O31">
        <f>ROUND(CP31,2)</f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1"/>
        <v>0</v>
      </c>
      <c r="U31">
        <f>ROUND(CV31*I31,7)</f>
        <v>0</v>
      </c>
      <c r="V31">
        <f>ROUND(CW31*I31,7)</f>
        <v>0</v>
      </c>
      <c r="W31">
        <f t="shared" si="22"/>
        <v>0</v>
      </c>
      <c r="X31">
        <f t="shared" si="23"/>
        <v>0</v>
      </c>
      <c r="Y31">
        <f t="shared" si="23"/>
        <v>0</v>
      </c>
      <c r="AA31">
        <v>74983740</v>
      </c>
      <c r="AB31">
        <f t="shared" si="24"/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25"/>
        <v>0</v>
      </c>
      <c r="AH31">
        <f>(EW31)</f>
        <v>0</v>
      </c>
      <c r="AI31">
        <f>(EX31)</f>
        <v>0</v>
      </c>
      <c r="AJ31">
        <f t="shared" si="26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97</v>
      </c>
      <c r="AU31">
        <v>55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26001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55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>AG31</f>
        <v>0</v>
      </c>
      <c r="CV31">
        <f>AH31</f>
        <v>0</v>
      </c>
      <c r="CW31">
        <f>AI31</f>
        <v>0</v>
      </c>
      <c r="CX31">
        <f>AJ31</f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48</v>
      </c>
      <c r="DW31" t="s">
        <v>48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73476050</v>
      </c>
      <c r="EF31">
        <v>2</v>
      </c>
      <c r="EG31" t="s">
        <v>40</v>
      </c>
      <c r="EH31">
        <v>20</v>
      </c>
      <c r="EI31" t="s">
        <v>41</v>
      </c>
      <c r="EJ31">
        <v>1</v>
      </c>
      <c r="EK31">
        <v>26001</v>
      </c>
      <c r="EL31" t="s">
        <v>41</v>
      </c>
      <c r="EM31" t="s">
        <v>42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97</v>
      </c>
      <c r="FY31">
        <v>55</v>
      </c>
      <c r="GA31" t="s">
        <v>3</v>
      </c>
      <c r="GD31">
        <v>1</v>
      </c>
      <c r="GF31">
        <v>1965852227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7"/>
        <v>0</v>
      </c>
      <c r="GM31">
        <f t="shared" si="28"/>
        <v>0</v>
      </c>
      <c r="GN31">
        <f t="shared" si="29"/>
        <v>0</v>
      </c>
      <c r="GO31">
        <f t="shared" si="30"/>
        <v>0</v>
      </c>
      <c r="GP31">
        <f t="shared" si="31"/>
        <v>0</v>
      </c>
      <c r="GR31">
        <v>0</v>
      </c>
      <c r="GS31">
        <v>3</v>
      </c>
      <c r="GT31">
        <v>0</v>
      </c>
      <c r="GU31" t="s">
        <v>3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43</v>
      </c>
      <c r="HO31" t="s">
        <v>44</v>
      </c>
      <c r="HP31" t="s">
        <v>41</v>
      </c>
      <c r="HQ31" t="s">
        <v>41</v>
      </c>
      <c r="HS31">
        <v>0</v>
      </c>
      <c r="IK31">
        <v>0</v>
      </c>
    </row>
    <row r="32" spans="1:245" x14ac:dyDescent="0.2">
      <c r="A32">
        <v>17</v>
      </c>
      <c r="B32">
        <v>1</v>
      </c>
      <c r="E32" t="s">
        <v>49</v>
      </c>
      <c r="F32" t="s">
        <v>50</v>
      </c>
      <c r="G32" t="s">
        <v>51</v>
      </c>
      <c r="H32" t="s">
        <v>52</v>
      </c>
      <c r="I32">
        <v>5.43</v>
      </c>
      <c r="J32">
        <v>0</v>
      </c>
      <c r="K32">
        <v>5.43</v>
      </c>
      <c r="O32">
        <f>ROUND(CP32,2)</f>
        <v>5025.74</v>
      </c>
      <c r="P32">
        <f>ROUND(CQ32*I32,2)</f>
        <v>5025.74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 t="shared" si="21"/>
        <v>0</v>
      </c>
      <c r="U32">
        <f>ROUND(CV32*I32,7)</f>
        <v>0</v>
      </c>
      <c r="V32">
        <f>ROUND(CW32*I32,7)</f>
        <v>0</v>
      </c>
      <c r="W32">
        <f t="shared" si="22"/>
        <v>0</v>
      </c>
      <c r="X32">
        <f t="shared" si="23"/>
        <v>0</v>
      </c>
      <c r="Y32">
        <f t="shared" si="23"/>
        <v>0</v>
      </c>
      <c r="AA32">
        <v>74983740</v>
      </c>
      <c r="AB32">
        <f t="shared" si="24"/>
        <v>564.36</v>
      </c>
      <c r="AC32">
        <f>ROUND((ES32),6)</f>
        <v>564.36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25"/>
        <v>0</v>
      </c>
      <c r="AH32">
        <f>(EW32)</f>
        <v>0</v>
      </c>
      <c r="AI32">
        <f>(EX32)</f>
        <v>0</v>
      </c>
      <c r="AJ32">
        <f t="shared" si="26"/>
        <v>0</v>
      </c>
      <c r="AK32">
        <v>564.36</v>
      </c>
      <c r="AL32">
        <v>564.36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1.64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53</v>
      </c>
      <c r="BM32">
        <v>500001</v>
      </c>
      <c r="BN32">
        <v>0</v>
      </c>
      <c r="BO32" t="s">
        <v>50</v>
      </c>
      <c r="BP32">
        <v>1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(P32+Q32+S32+R32)</f>
        <v>5025.74</v>
      </c>
      <c r="CQ32">
        <f>ROUND(AL32*BC32,2)</f>
        <v>925.55</v>
      </c>
      <c r="CR32">
        <f>ROUND(AM32*BB32,2)</f>
        <v>0</v>
      </c>
      <c r="CS32">
        <f>ROUND(AN32*BS32,2)</f>
        <v>0</v>
      </c>
      <c r="CT32">
        <f>ROUND(AO32*BA32,2)</f>
        <v>0</v>
      </c>
      <c r="CU32">
        <f>AG32</f>
        <v>0</v>
      </c>
      <c r="CV32">
        <f>AH32</f>
        <v>0</v>
      </c>
      <c r="CW32">
        <f>AI32</f>
        <v>0</v>
      </c>
      <c r="CX32">
        <f>AJ32</f>
        <v>0</v>
      </c>
      <c r="CY32">
        <f>0</f>
        <v>0</v>
      </c>
      <c r="CZ32">
        <f>0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52</v>
      </c>
      <c r="DW32" t="s">
        <v>52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73475943</v>
      </c>
      <c r="EF32">
        <v>8</v>
      </c>
      <c r="EG32" t="s">
        <v>54</v>
      </c>
      <c r="EH32">
        <v>0</v>
      </c>
      <c r="EI32" t="s">
        <v>3</v>
      </c>
      <c r="EJ32">
        <v>1</v>
      </c>
      <c r="EK32">
        <v>500001</v>
      </c>
      <c r="EL32" t="s">
        <v>55</v>
      </c>
      <c r="EM32" t="s">
        <v>56</v>
      </c>
      <c r="EO32" t="s">
        <v>3</v>
      </c>
      <c r="EQ32">
        <v>0</v>
      </c>
      <c r="ER32">
        <v>564.36</v>
      </c>
      <c r="ES32">
        <v>564.36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-40384824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27"/>
        <v>0</v>
      </c>
      <c r="GM32">
        <f t="shared" si="28"/>
        <v>5025.74</v>
      </c>
      <c r="GN32">
        <f t="shared" si="29"/>
        <v>5025.74</v>
      </c>
      <c r="GO32">
        <f t="shared" si="30"/>
        <v>0</v>
      </c>
      <c r="GP32">
        <f t="shared" si="31"/>
        <v>0</v>
      </c>
      <c r="GR32">
        <v>0</v>
      </c>
      <c r="GS32">
        <v>3</v>
      </c>
      <c r="GT32">
        <v>0</v>
      </c>
      <c r="GU32" t="s">
        <v>3</v>
      </c>
      <c r="GV32">
        <f t="shared" si="32"/>
        <v>0</v>
      </c>
      <c r="GW32">
        <v>1</v>
      </c>
      <c r="GX32">
        <f t="shared" si="33"/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ROW(SmtRes!A23)</f>
        <v>23</v>
      </c>
      <c r="D33">
        <f>ROW(EtalonRes!A23)</f>
        <v>23</v>
      </c>
      <c r="E33" t="s">
        <v>57</v>
      </c>
      <c r="F33" t="s">
        <v>58</v>
      </c>
      <c r="G33" t="s">
        <v>59</v>
      </c>
      <c r="H33" t="s">
        <v>60</v>
      </c>
      <c r="I33">
        <v>1</v>
      </c>
      <c r="J33">
        <v>0</v>
      </c>
      <c r="K33">
        <v>1</v>
      </c>
      <c r="O33">
        <f>ROUND(CP33,2)</f>
        <v>4755.84</v>
      </c>
      <c r="P33">
        <f>SUMIF(SmtRes!AQ20:'SmtRes'!AQ23,"=1",SmtRes!DF20:'SmtRes'!DF23)</f>
        <v>224.27</v>
      </c>
      <c r="Q33">
        <f>SUMIF(SmtRes!AQ20:'SmtRes'!AQ23,"=1",SmtRes!DG20:'SmtRes'!DG23)</f>
        <v>0</v>
      </c>
      <c r="R33">
        <f>SUMIF(SmtRes!AQ20:'SmtRes'!AQ23,"=1",SmtRes!DH20:'SmtRes'!DH23)</f>
        <v>0</v>
      </c>
      <c r="S33">
        <f>SUMIF(SmtRes!AQ20:'SmtRes'!AQ23,"=1",SmtRes!DI20:'SmtRes'!DI23)</f>
        <v>4531.57</v>
      </c>
      <c r="T33">
        <f t="shared" si="21"/>
        <v>0</v>
      </c>
      <c r="U33">
        <f>SUMIF(SmtRes!AQ20:'SmtRes'!AQ23,"=1",SmtRes!CV20:'SmtRes'!CV23)</f>
        <v>5.48</v>
      </c>
      <c r="V33">
        <f>SUMIF(SmtRes!AQ20:'SmtRes'!AQ23,"=1",SmtRes!CW20:'SmtRes'!CW23)</f>
        <v>0</v>
      </c>
      <c r="W33">
        <f t="shared" si="22"/>
        <v>0</v>
      </c>
      <c r="X33">
        <f t="shared" si="23"/>
        <v>4395.62</v>
      </c>
      <c r="Y33">
        <f t="shared" si="23"/>
        <v>2311.1</v>
      </c>
      <c r="AA33">
        <v>74983740</v>
      </c>
      <c r="AB33">
        <f t="shared" si="24"/>
        <v>4755.8438999999998</v>
      </c>
      <c r="AC33">
        <f>ROUND((SUM(SmtRes!BQ20:'SmtRes'!BQ23)),6)</f>
        <v>224.26750000000001</v>
      </c>
      <c r="AD33">
        <f>ROUND((((0)-(0))+AE33),6)</f>
        <v>0</v>
      </c>
      <c r="AE33">
        <f>ROUND((0),6)</f>
        <v>0</v>
      </c>
      <c r="AF33">
        <f>ROUND((SUM(SmtRes!BT20:'SmtRes'!BT23)),6)</f>
        <v>4531.5763999999999</v>
      </c>
      <c r="AG33">
        <f t="shared" si="25"/>
        <v>0</v>
      </c>
      <c r="AH33">
        <f>(SUM(SmtRes!BU20:'SmtRes'!BU23))</f>
        <v>5.48</v>
      </c>
      <c r="AI33">
        <f>(0)</f>
        <v>0</v>
      </c>
      <c r="AJ33">
        <f t="shared" si="26"/>
        <v>0</v>
      </c>
      <c r="AK33">
        <v>4755.8438999999998</v>
      </c>
      <c r="AL33">
        <v>224.26750000000001</v>
      </c>
      <c r="AM33">
        <v>0</v>
      </c>
      <c r="AN33">
        <v>0</v>
      </c>
      <c r="AO33">
        <v>4531.5763999999999</v>
      </c>
      <c r="AP33">
        <v>0</v>
      </c>
      <c r="AQ33">
        <v>5.48</v>
      </c>
      <c r="AR33">
        <v>0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61</v>
      </c>
      <c r="BM33">
        <v>108001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(P33+Q33+S33+R33)</f>
        <v>4755.84</v>
      </c>
      <c r="CQ33">
        <f>SUMIF(SmtRes!AQ20:'SmtRes'!AQ23,"=1",SmtRes!AA20:'SmtRes'!AA23)</f>
        <v>54.5</v>
      </c>
      <c r="CR33">
        <f>SUMIF(SmtRes!AQ20:'SmtRes'!AQ23,"=1",SmtRes!AB20:'SmtRes'!AB23)</f>
        <v>0</v>
      </c>
      <c r="CS33">
        <f>SUMIF(SmtRes!AQ20:'SmtRes'!AQ23,"=1",SmtRes!AC20:'SmtRes'!AC23)</f>
        <v>0</v>
      </c>
      <c r="CT33">
        <f>SUMIF(SmtRes!AQ20:'SmtRes'!AQ23,"=1",SmtRes!AD20:'SmtRes'!AD23)</f>
        <v>1653.8600000000001</v>
      </c>
      <c r="CU33">
        <f>AG33</f>
        <v>0</v>
      </c>
      <c r="CV33">
        <f>SUMIF(SmtRes!AQ20:'SmtRes'!AQ23,"=1",SmtRes!BU20:'SmtRes'!BU23)</f>
        <v>5.48</v>
      </c>
      <c r="CW33">
        <f>SUMIF(SmtRes!AQ20:'SmtRes'!AQ23,"=1",SmtRes!BV20:'SmtRes'!BV23)</f>
        <v>0</v>
      </c>
      <c r="CX33">
        <f>AJ33</f>
        <v>0</v>
      </c>
      <c r="CY33">
        <f>(((S33+R33)*AT33)/100)</f>
        <v>4395.6228999999994</v>
      </c>
      <c r="CZ33">
        <f>(((S33+R33)*AU33)/100)</f>
        <v>2311.1007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60</v>
      </c>
      <c r="DW33" t="s">
        <v>62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73475887</v>
      </c>
      <c r="EF33">
        <v>3</v>
      </c>
      <c r="EG33" t="s">
        <v>26</v>
      </c>
      <c r="EH33">
        <v>0</v>
      </c>
      <c r="EI33" t="s">
        <v>3</v>
      </c>
      <c r="EJ33">
        <v>2</v>
      </c>
      <c r="EK33">
        <v>108001</v>
      </c>
      <c r="EL33" t="s">
        <v>27</v>
      </c>
      <c r="EM33" t="s">
        <v>28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5.48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-1528136492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7"/>
        <v>0</v>
      </c>
      <c r="GM33">
        <f t="shared" si="28"/>
        <v>11462.56</v>
      </c>
      <c r="GN33">
        <f t="shared" si="29"/>
        <v>0</v>
      </c>
      <c r="GO33">
        <f t="shared" si="30"/>
        <v>11462.56</v>
      </c>
      <c r="GP33">
        <f t="shared" si="31"/>
        <v>0</v>
      </c>
      <c r="GR33">
        <v>0</v>
      </c>
      <c r="GS33">
        <v>3</v>
      </c>
      <c r="GT33">
        <v>0</v>
      </c>
      <c r="GU33" t="s">
        <v>3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29</v>
      </c>
      <c r="HO33" t="s">
        <v>30</v>
      </c>
      <c r="HP33" t="s">
        <v>27</v>
      </c>
      <c r="HQ33" t="s">
        <v>27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23</v>
      </c>
      <c r="E34" t="s">
        <v>63</v>
      </c>
      <c r="F34" t="s">
        <v>32</v>
      </c>
      <c r="G34" t="s">
        <v>33</v>
      </c>
      <c r="H34" t="s">
        <v>34</v>
      </c>
      <c r="I34">
        <f>J34</f>
        <v>2</v>
      </c>
      <c r="J34">
        <v>2</v>
      </c>
      <c r="K34">
        <v>2</v>
      </c>
      <c r="O34">
        <f>ROUND(P34,2)</f>
        <v>90.63</v>
      </c>
      <c r="P34">
        <f>ROUND(ROUND(ROUND(SUMIF(SmtRes!AQ20:'SmtRes'!AQ23,"=1",SmtRes!CU20:'SmtRes'!CU23),2),2)*I34/100,2)</f>
        <v>90.63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1"/>
        <v>0</v>
      </c>
      <c r="U34">
        <f>ROUND(CV34*I34,7)</f>
        <v>0</v>
      </c>
      <c r="V34">
        <f>ROUND(CW34*I34,7)</f>
        <v>0</v>
      </c>
      <c r="W34">
        <f t="shared" si="22"/>
        <v>0</v>
      </c>
      <c r="X34">
        <f t="shared" si="23"/>
        <v>0</v>
      </c>
      <c r="Y34">
        <f t="shared" si="23"/>
        <v>0</v>
      </c>
      <c r="AA34">
        <v>74983740</v>
      </c>
      <c r="AB34">
        <f t="shared" si="24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5"/>
        <v>0</v>
      </c>
      <c r="AH34">
        <f>(EW34)</f>
        <v>0</v>
      </c>
      <c r="AI34">
        <f>(EX34)</f>
        <v>0</v>
      </c>
      <c r="AJ34">
        <f t="shared" si="26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2</v>
      </c>
      <c r="BJ34" t="s">
        <v>3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0</f>
        <v>0</v>
      </c>
      <c r="CQ34">
        <f>0</f>
        <v>0</v>
      </c>
      <c r="CR34">
        <f>0</f>
        <v>0</v>
      </c>
      <c r="CS34">
        <f>0</f>
        <v>0</v>
      </c>
      <c r="CT34">
        <f>0</f>
        <v>0</v>
      </c>
      <c r="CU34">
        <f>0</f>
        <v>0</v>
      </c>
      <c r="CV34">
        <f>0</f>
        <v>0</v>
      </c>
      <c r="CW34">
        <f>0</f>
        <v>0</v>
      </c>
      <c r="CX34">
        <f>0</f>
        <v>0</v>
      </c>
      <c r="CY34">
        <f>0</f>
        <v>0</v>
      </c>
      <c r="CZ34">
        <f>0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34</v>
      </c>
      <c r="DW34" t="s">
        <v>34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73475887</v>
      </c>
      <c r="EF34">
        <v>3</v>
      </c>
      <c r="EG34" t="s">
        <v>26</v>
      </c>
      <c r="EH34">
        <v>0</v>
      </c>
      <c r="EI34" t="s">
        <v>3</v>
      </c>
      <c r="EJ34">
        <v>2</v>
      </c>
      <c r="EK34">
        <v>108001</v>
      </c>
      <c r="EL34" t="s">
        <v>27</v>
      </c>
      <c r="EM34" t="s">
        <v>28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274903907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7"/>
        <v>0</v>
      </c>
      <c r="GM34">
        <f t="shared" si="28"/>
        <v>90.63</v>
      </c>
      <c r="GN34">
        <f t="shared" si="29"/>
        <v>0</v>
      </c>
      <c r="GO34">
        <f t="shared" si="30"/>
        <v>90.63</v>
      </c>
      <c r="GP34">
        <f t="shared" si="31"/>
        <v>0</v>
      </c>
      <c r="GR34">
        <v>0</v>
      </c>
      <c r="GS34">
        <v>3</v>
      </c>
      <c r="GT34">
        <v>0</v>
      </c>
      <c r="GU34" t="s">
        <v>3</v>
      </c>
      <c r="GV34">
        <f t="shared" si="32"/>
        <v>0</v>
      </c>
      <c r="GW34">
        <v>1</v>
      </c>
      <c r="GX34">
        <f t="shared" si="33"/>
        <v>0</v>
      </c>
      <c r="HA34">
        <v>0</v>
      </c>
      <c r="HB34">
        <v>0</v>
      </c>
      <c r="HC34">
        <f>0</f>
        <v>0</v>
      </c>
      <c r="HE34" t="s">
        <v>3</v>
      </c>
      <c r="HF34" t="s">
        <v>3</v>
      </c>
      <c r="HM34" t="s">
        <v>3</v>
      </c>
      <c r="HN34" t="s">
        <v>29</v>
      </c>
      <c r="HO34" t="s">
        <v>30</v>
      </c>
      <c r="HP34" t="s">
        <v>27</v>
      </c>
      <c r="HQ34" t="s">
        <v>27</v>
      </c>
      <c r="HS34">
        <v>0</v>
      </c>
      <c r="IK34">
        <v>0</v>
      </c>
    </row>
    <row r="36" spans="1:245" x14ac:dyDescent="0.2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Прокладка кабеля в РП-10кВ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34">ROUND(AB36,2)</f>
        <v>12919.46</v>
      </c>
      <c r="P36" s="2">
        <f t="shared" si="34"/>
        <v>5448.18</v>
      </c>
      <c r="Q36" s="2">
        <f t="shared" si="34"/>
        <v>64</v>
      </c>
      <c r="R36" s="2">
        <f t="shared" si="34"/>
        <v>41.87</v>
      </c>
      <c r="S36" s="2">
        <f t="shared" si="34"/>
        <v>7365.41</v>
      </c>
      <c r="T36" s="2">
        <f t="shared" si="34"/>
        <v>0</v>
      </c>
      <c r="U36" s="2">
        <f>AH36</f>
        <v>9.0896210000000011</v>
      </c>
      <c r="V36" s="2">
        <f>AI36</f>
        <v>4.4706000000000003E-2</v>
      </c>
      <c r="W36" s="2">
        <f>ROUND(AJ36,2)</f>
        <v>0</v>
      </c>
      <c r="X36" s="2">
        <f>ROUND(AK36,2)</f>
        <v>7185.05</v>
      </c>
      <c r="Y36" s="2">
        <f>ROUND(AL36,2)</f>
        <v>3812.49</v>
      </c>
      <c r="Z36" s="2"/>
      <c r="AA36" s="2"/>
      <c r="AB36" s="2">
        <f>ROUND(SUMIF(AA28:AA34,"=74983740",O28:O34),2)</f>
        <v>12919.46</v>
      </c>
      <c r="AC36" s="2">
        <f>ROUND(SUMIF(AA28:AA34,"=74983740",P28:P34),2)</f>
        <v>5448.18</v>
      </c>
      <c r="AD36" s="2">
        <f>ROUND(SUMIF(AA28:AA34,"=74983740",Q28:Q34),2)</f>
        <v>64</v>
      </c>
      <c r="AE36" s="2">
        <f>ROUND(SUMIF(AA28:AA34,"=74983740",R28:R34),2)</f>
        <v>41.87</v>
      </c>
      <c r="AF36" s="2">
        <f>ROUND(SUMIF(AA28:AA34,"=74983740",S28:S34),2)</f>
        <v>7365.41</v>
      </c>
      <c r="AG36" s="2">
        <f>ROUND(SUMIF(AA28:AA34,"=74983740",T28:T34),2)</f>
        <v>0</v>
      </c>
      <c r="AH36" s="2">
        <f>SUMIF(AA28:AA34,"=74983740",U28:U34)</f>
        <v>9.0896210000000011</v>
      </c>
      <c r="AI36" s="2">
        <f>SUMIF(AA28:AA34,"=74983740",V28:V34)</f>
        <v>4.4706000000000003E-2</v>
      </c>
      <c r="AJ36" s="2">
        <f>ROUND(SUMIF(AA28:AA34,"=74983740",W28:W34),2)</f>
        <v>0</v>
      </c>
      <c r="AK36" s="2">
        <f>ROUND(SUMIF(AA28:AA34,"=74983740",X28:X34),2)</f>
        <v>7185.05</v>
      </c>
      <c r="AL36" s="2">
        <f>ROUND(SUMIF(AA28:AA34,"=74983740",Y28:Y34),2)</f>
        <v>3812.49</v>
      </c>
      <c r="AM36" s="2"/>
      <c r="AN36" s="2"/>
      <c r="AO36" s="2">
        <f t="shared" ref="AO36:BD36" si="35">ROUND(BX36,2)</f>
        <v>0</v>
      </c>
      <c r="AP36" s="2">
        <f t="shared" si="35"/>
        <v>0</v>
      </c>
      <c r="AQ36" s="2">
        <f t="shared" si="35"/>
        <v>0</v>
      </c>
      <c r="AR36" s="2">
        <f t="shared" si="35"/>
        <v>23917</v>
      </c>
      <c r="AS36" s="2">
        <f t="shared" si="35"/>
        <v>7242.84</v>
      </c>
      <c r="AT36" s="2">
        <f t="shared" si="35"/>
        <v>16674.16</v>
      </c>
      <c r="AU36" s="2">
        <f t="shared" si="35"/>
        <v>0</v>
      </c>
      <c r="AV36" s="2">
        <f t="shared" si="35"/>
        <v>5448.18</v>
      </c>
      <c r="AW36" s="2">
        <f t="shared" si="35"/>
        <v>5448.18</v>
      </c>
      <c r="AX36" s="2">
        <f t="shared" si="35"/>
        <v>0</v>
      </c>
      <c r="AY36" s="2">
        <f t="shared" si="35"/>
        <v>5448.18</v>
      </c>
      <c r="AZ36" s="2">
        <f t="shared" si="35"/>
        <v>0</v>
      </c>
      <c r="BA36" s="2">
        <f t="shared" si="35"/>
        <v>0</v>
      </c>
      <c r="BB36" s="2">
        <f t="shared" si="35"/>
        <v>0</v>
      </c>
      <c r="BC36" s="2">
        <f t="shared" si="35"/>
        <v>0</v>
      </c>
      <c r="BD36" s="2">
        <f t="shared" si="35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ROUND(SUMIF(AA28:AA34,"=74983740",FQ28:FQ34),2)</f>
        <v>0</v>
      </c>
      <c r="BY36" s="2">
        <f>ROUND(SUMIF(AA28:AA34,"=74983740",FR28:FR34),2)</f>
        <v>0</v>
      </c>
      <c r="BZ36" s="2">
        <f>ROUND(SUMIF(AA28:AA34,"=74983740",GL28:GL34),2)</f>
        <v>0</v>
      </c>
      <c r="CA36" s="2">
        <f>ROUND(SUMIF(AA28:AA34,"=74983740",GM28:GM34),2)</f>
        <v>23917</v>
      </c>
      <c r="CB36" s="2">
        <f>ROUND(SUMIF(AA28:AA34,"=74983740",GN28:GN34),2)</f>
        <v>7242.84</v>
      </c>
      <c r="CC36" s="2">
        <f>ROUND(SUMIF(AA28:AA34,"=74983740",GO28:GO34),2)</f>
        <v>16674.16</v>
      </c>
      <c r="CD36" s="2">
        <f>ROUND(SUMIF(AA28:AA34,"=74983740",GP28:GP34),2)</f>
        <v>0</v>
      </c>
      <c r="CE36" s="2">
        <f>AC36-BX36</f>
        <v>5448.18</v>
      </c>
      <c r="CF36" s="2">
        <f>AC36-BY36</f>
        <v>5448.18</v>
      </c>
      <c r="CG36" s="2">
        <f>BX36-BZ36</f>
        <v>0</v>
      </c>
      <c r="CH36" s="2">
        <f>AC36-BX36-BY36+BZ36</f>
        <v>5448.18</v>
      </c>
      <c r="CI36" s="2">
        <f>BY36-BZ36</f>
        <v>0</v>
      </c>
      <c r="CJ36" s="2">
        <f>ROUND(SUMIF(AA28:AA34,"=74983740",GX28:GX34),2)</f>
        <v>0</v>
      </c>
      <c r="CK36" s="2">
        <f>ROUND(SUMIF(AA28:AA34,"=74983740",GY28:GY34),2)</f>
        <v>0</v>
      </c>
      <c r="CL36" s="2">
        <f>ROUND(SUMIF(AA28:AA34,"=74983740",GZ28:GZ34),2)</f>
        <v>0</v>
      </c>
      <c r="CM36" s="2">
        <f>ROUND(SUMIF(AA28:AA34,"=74983740",HD28:HD34),2)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12919.46</v>
      </c>
      <c r="G38" s="4" t="s">
        <v>64</v>
      </c>
      <c r="H38" s="4" t="s">
        <v>65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12919.460000000001</v>
      </c>
      <c r="X38" s="4">
        <v>1</v>
      </c>
      <c r="Y38" s="4">
        <v>12919.460000000001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5448.18</v>
      </c>
      <c r="G39" s="4" t="s">
        <v>66</v>
      </c>
      <c r="H39" s="4" t="s">
        <v>67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5448.18</v>
      </c>
      <c r="X39" s="4">
        <v>1</v>
      </c>
      <c r="Y39" s="4">
        <v>5448.18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68</v>
      </c>
      <c r="H40" s="4" t="s">
        <v>69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5448.18</v>
      </c>
      <c r="G41" s="4" t="s">
        <v>70</v>
      </c>
      <c r="H41" s="4" t="s">
        <v>71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5448.18</v>
      </c>
      <c r="X41" s="4">
        <v>1</v>
      </c>
      <c r="Y41" s="4">
        <v>5448.18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5448.18</v>
      </c>
      <c r="G42" s="4" t="s">
        <v>72</v>
      </c>
      <c r="H42" s="4" t="s">
        <v>73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5448.18</v>
      </c>
      <c r="X42" s="4">
        <v>1</v>
      </c>
      <c r="Y42" s="4">
        <v>5448.18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74</v>
      </c>
      <c r="H43" s="4" t="s">
        <v>75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5448.18</v>
      </c>
      <c r="G44" s="4" t="s">
        <v>76</v>
      </c>
      <c r="H44" s="4" t="s">
        <v>77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5448.18</v>
      </c>
      <c r="X44" s="4">
        <v>1</v>
      </c>
      <c r="Y44" s="4">
        <v>5448.18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78</v>
      </c>
      <c r="H45" s="4" t="s">
        <v>79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80</v>
      </c>
      <c r="H46" s="4" t="s">
        <v>81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82</v>
      </c>
      <c r="H47" s="4" t="s">
        <v>83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64</v>
      </c>
      <c r="G48" s="4" t="s">
        <v>84</v>
      </c>
      <c r="H48" s="4" t="s">
        <v>85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64</v>
      </c>
      <c r="X48" s="4">
        <v>1</v>
      </c>
      <c r="Y48" s="4">
        <v>64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86</v>
      </c>
      <c r="H49" s="4" t="s">
        <v>87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41.87</v>
      </c>
      <c r="G50" s="4" t="s">
        <v>88</v>
      </c>
      <c r="H50" s="4" t="s">
        <v>89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41.87</v>
      </c>
      <c r="X50" s="4">
        <v>1</v>
      </c>
      <c r="Y50" s="4">
        <v>41.87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7365.41</v>
      </c>
      <c r="G51" s="4" t="s">
        <v>90</v>
      </c>
      <c r="H51" s="4" t="s">
        <v>91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7365.41</v>
      </c>
      <c r="X51" s="4">
        <v>1</v>
      </c>
      <c r="Y51" s="4">
        <v>7365.41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92</v>
      </c>
      <c r="H52" s="4" t="s">
        <v>93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7242.84</v>
      </c>
      <c r="G53" s="4" t="s">
        <v>94</v>
      </c>
      <c r="H53" s="4" t="s">
        <v>95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7242.84</v>
      </c>
      <c r="X53" s="4">
        <v>1</v>
      </c>
      <c r="Y53" s="4">
        <v>7242.84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16674.16</v>
      </c>
      <c r="G54" s="4" t="s">
        <v>96</v>
      </c>
      <c r="H54" s="4" t="s">
        <v>97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16674.16</v>
      </c>
      <c r="X54" s="4">
        <v>1</v>
      </c>
      <c r="Y54" s="4">
        <v>16674.16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98</v>
      </c>
      <c r="H55" s="4" t="s">
        <v>99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100</v>
      </c>
      <c r="H56" s="4" t="s">
        <v>101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102</v>
      </c>
      <c r="H57" s="4" t="s">
        <v>103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ROUND(Source!U36,O58)</f>
        <v>9.0896209999999993</v>
      </c>
      <c r="G58" s="4" t="s">
        <v>104</v>
      </c>
      <c r="H58" s="4" t="s">
        <v>105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7</v>
      </c>
      <c r="P58" s="4"/>
      <c r="Q58" s="4"/>
      <c r="R58" s="4"/>
      <c r="S58" s="4"/>
      <c r="T58" s="4"/>
      <c r="U58" s="4"/>
      <c r="V58" s="4"/>
      <c r="W58" s="4">
        <v>9.0896209999999993</v>
      </c>
      <c r="X58" s="4">
        <v>1</v>
      </c>
      <c r="Y58" s="4">
        <v>9.0896209999999993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ROUND(Source!V36,O59)</f>
        <v>4.4706000000000003E-2</v>
      </c>
      <c r="G59" s="4" t="s">
        <v>106</v>
      </c>
      <c r="H59" s="4" t="s">
        <v>107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4.4706000000000003E-2</v>
      </c>
      <c r="X59" s="4">
        <v>1</v>
      </c>
      <c r="Y59" s="4">
        <v>4.4706000000000003E-2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108</v>
      </c>
      <c r="H60" s="4" t="s">
        <v>109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110</v>
      </c>
      <c r="H61" s="4" t="s">
        <v>111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7185.05</v>
      </c>
      <c r="G62" s="4" t="s">
        <v>112</v>
      </c>
      <c r="H62" s="4" t="s">
        <v>113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7185.05</v>
      </c>
      <c r="X62" s="4">
        <v>1</v>
      </c>
      <c r="Y62" s="4">
        <v>7185.05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3812.49</v>
      </c>
      <c r="G63" s="4" t="s">
        <v>114</v>
      </c>
      <c r="H63" s="4" t="s">
        <v>115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3812.49</v>
      </c>
      <c r="X63" s="4">
        <v>1</v>
      </c>
      <c r="Y63" s="4">
        <v>3812.49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23917</v>
      </c>
      <c r="G64" s="4" t="s">
        <v>116</v>
      </c>
      <c r="H64" s="4" t="s">
        <v>117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23917</v>
      </c>
      <c r="X64" s="4">
        <v>1</v>
      </c>
      <c r="Y64" s="4">
        <v>23917</v>
      </c>
      <c r="Z64" s="4"/>
      <c r="AA64" s="4"/>
      <c r="AB64" s="4"/>
    </row>
    <row r="66" spans="1:245" x14ac:dyDescent="0.2">
      <c r="A66" s="1">
        <v>4</v>
      </c>
      <c r="B66" s="1">
        <v>1</v>
      </c>
      <c r="C66" s="1"/>
      <c r="D66" s="1">
        <f>ROW(A79)</f>
        <v>79</v>
      </c>
      <c r="E66" s="1"/>
      <c r="F66" s="1" t="s">
        <v>19</v>
      </c>
      <c r="G66" s="1" t="s">
        <v>118</v>
      </c>
      <c r="H66" s="1" t="s">
        <v>3</v>
      </c>
      <c r="I66" s="1">
        <v>0</v>
      </c>
      <c r="J66" s="1"/>
      <c r="K66" s="1">
        <v>0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2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">
      <c r="A68" s="2">
        <v>52</v>
      </c>
      <c r="B68" s="2">
        <f t="shared" ref="B68:G68" si="36">B79</f>
        <v>1</v>
      </c>
      <c r="C68" s="2">
        <f t="shared" si="36"/>
        <v>4</v>
      </c>
      <c r="D68" s="2">
        <f t="shared" si="36"/>
        <v>66</v>
      </c>
      <c r="E68" s="2">
        <f t="shared" si="36"/>
        <v>0</v>
      </c>
      <c r="F68" s="2" t="str">
        <f t="shared" si="36"/>
        <v>Новый раздел</v>
      </c>
      <c r="G68" s="2" t="str">
        <f t="shared" si="36"/>
        <v>Прокладка кабеля по опоре</v>
      </c>
      <c r="H68" s="2"/>
      <c r="I68" s="2"/>
      <c r="J68" s="2"/>
      <c r="K68" s="2"/>
      <c r="L68" s="2"/>
      <c r="M68" s="2"/>
      <c r="N68" s="2"/>
      <c r="O68" s="2">
        <f t="shared" ref="O68:AT68" si="37">O79</f>
        <v>13209.05</v>
      </c>
      <c r="P68" s="2">
        <f t="shared" si="37"/>
        <v>2457.15</v>
      </c>
      <c r="Q68" s="2">
        <f t="shared" si="37"/>
        <v>567.19000000000005</v>
      </c>
      <c r="R68" s="2">
        <f t="shared" si="37"/>
        <v>666.03</v>
      </c>
      <c r="S68" s="2">
        <f t="shared" si="37"/>
        <v>9518.68</v>
      </c>
      <c r="T68" s="2">
        <f t="shared" si="37"/>
        <v>0</v>
      </c>
      <c r="U68" s="2">
        <f t="shared" si="37"/>
        <v>11.73024</v>
      </c>
      <c r="V68" s="2">
        <f t="shared" si="37"/>
        <v>0.78959999999999997</v>
      </c>
      <c r="W68" s="2">
        <f t="shared" si="37"/>
        <v>0</v>
      </c>
      <c r="X68" s="2">
        <f t="shared" si="37"/>
        <v>9834.2900000000009</v>
      </c>
      <c r="Y68" s="2">
        <f t="shared" si="37"/>
        <v>5162.1400000000003</v>
      </c>
      <c r="Z68" s="2">
        <f t="shared" si="37"/>
        <v>0</v>
      </c>
      <c r="AA68" s="2">
        <f t="shared" si="37"/>
        <v>0</v>
      </c>
      <c r="AB68" s="2">
        <f t="shared" si="37"/>
        <v>13209.05</v>
      </c>
      <c r="AC68" s="2">
        <f t="shared" si="37"/>
        <v>2457.15</v>
      </c>
      <c r="AD68" s="2">
        <f t="shared" si="37"/>
        <v>567.19000000000005</v>
      </c>
      <c r="AE68" s="2">
        <f t="shared" si="37"/>
        <v>666.03</v>
      </c>
      <c r="AF68" s="2">
        <f t="shared" si="37"/>
        <v>9518.68</v>
      </c>
      <c r="AG68" s="2">
        <f t="shared" si="37"/>
        <v>0</v>
      </c>
      <c r="AH68" s="2">
        <f t="shared" si="37"/>
        <v>11.73024</v>
      </c>
      <c r="AI68" s="2">
        <f t="shared" si="37"/>
        <v>0.78959999999999997</v>
      </c>
      <c r="AJ68" s="2">
        <f t="shared" si="37"/>
        <v>0</v>
      </c>
      <c r="AK68" s="2">
        <f t="shared" si="37"/>
        <v>9834.2900000000009</v>
      </c>
      <c r="AL68" s="2">
        <f t="shared" si="37"/>
        <v>5162.1400000000003</v>
      </c>
      <c r="AM68" s="2">
        <f t="shared" si="37"/>
        <v>0</v>
      </c>
      <c r="AN68" s="2">
        <f t="shared" si="37"/>
        <v>0</v>
      </c>
      <c r="AO68" s="2">
        <f t="shared" si="37"/>
        <v>0</v>
      </c>
      <c r="AP68" s="2">
        <f t="shared" si="37"/>
        <v>0</v>
      </c>
      <c r="AQ68" s="2">
        <f t="shared" si="37"/>
        <v>0</v>
      </c>
      <c r="AR68" s="2">
        <f t="shared" si="37"/>
        <v>28205.48</v>
      </c>
      <c r="AS68" s="2">
        <f t="shared" si="37"/>
        <v>1416.45</v>
      </c>
      <c r="AT68" s="2">
        <f t="shared" si="37"/>
        <v>26789.03</v>
      </c>
      <c r="AU68" s="2">
        <f t="shared" ref="AU68:BZ68" si="38">AU79</f>
        <v>0</v>
      </c>
      <c r="AV68" s="2">
        <f t="shared" si="38"/>
        <v>2457.15</v>
      </c>
      <c r="AW68" s="2">
        <f t="shared" si="38"/>
        <v>2457.15</v>
      </c>
      <c r="AX68" s="2">
        <f t="shared" si="38"/>
        <v>0</v>
      </c>
      <c r="AY68" s="2">
        <f t="shared" si="38"/>
        <v>2457.15</v>
      </c>
      <c r="AZ68" s="2">
        <f t="shared" si="38"/>
        <v>0</v>
      </c>
      <c r="BA68" s="2">
        <f t="shared" si="38"/>
        <v>0</v>
      </c>
      <c r="BB68" s="2">
        <f t="shared" si="38"/>
        <v>0</v>
      </c>
      <c r="BC68" s="2">
        <f t="shared" si="38"/>
        <v>0</v>
      </c>
      <c r="BD68" s="2">
        <f t="shared" si="38"/>
        <v>0</v>
      </c>
      <c r="BE68" s="2">
        <f t="shared" si="38"/>
        <v>0</v>
      </c>
      <c r="BF68" s="2">
        <f t="shared" si="38"/>
        <v>0</v>
      </c>
      <c r="BG68" s="2">
        <f t="shared" si="38"/>
        <v>0</v>
      </c>
      <c r="BH68" s="2">
        <f t="shared" si="38"/>
        <v>0</v>
      </c>
      <c r="BI68" s="2">
        <f t="shared" si="38"/>
        <v>0</v>
      </c>
      <c r="BJ68" s="2">
        <f t="shared" si="38"/>
        <v>0</v>
      </c>
      <c r="BK68" s="2">
        <f t="shared" si="38"/>
        <v>0</v>
      </c>
      <c r="BL68" s="2">
        <f t="shared" si="38"/>
        <v>0</v>
      </c>
      <c r="BM68" s="2">
        <f t="shared" si="38"/>
        <v>0</v>
      </c>
      <c r="BN68" s="2">
        <f t="shared" si="38"/>
        <v>0</v>
      </c>
      <c r="BO68" s="2">
        <f t="shared" si="38"/>
        <v>0</v>
      </c>
      <c r="BP68" s="2">
        <f t="shared" si="38"/>
        <v>0</v>
      </c>
      <c r="BQ68" s="2">
        <f t="shared" si="38"/>
        <v>0</v>
      </c>
      <c r="BR68" s="2">
        <f t="shared" si="38"/>
        <v>0</v>
      </c>
      <c r="BS68" s="2">
        <f t="shared" si="38"/>
        <v>0</v>
      </c>
      <c r="BT68" s="2">
        <f t="shared" si="38"/>
        <v>0</v>
      </c>
      <c r="BU68" s="2">
        <f t="shared" si="38"/>
        <v>0</v>
      </c>
      <c r="BV68" s="2">
        <f t="shared" si="38"/>
        <v>0</v>
      </c>
      <c r="BW68" s="2">
        <f t="shared" si="38"/>
        <v>0</v>
      </c>
      <c r="BX68" s="2">
        <f t="shared" si="38"/>
        <v>0</v>
      </c>
      <c r="BY68" s="2">
        <f t="shared" si="38"/>
        <v>0</v>
      </c>
      <c r="BZ68" s="2">
        <f t="shared" si="38"/>
        <v>0</v>
      </c>
      <c r="CA68" s="2">
        <f t="shared" ref="CA68:DF68" si="39">CA79</f>
        <v>28205.48</v>
      </c>
      <c r="CB68" s="2">
        <f t="shared" si="39"/>
        <v>1416.45</v>
      </c>
      <c r="CC68" s="2">
        <f t="shared" si="39"/>
        <v>26789.03</v>
      </c>
      <c r="CD68" s="2">
        <f t="shared" si="39"/>
        <v>0</v>
      </c>
      <c r="CE68" s="2">
        <f t="shared" si="39"/>
        <v>2457.15</v>
      </c>
      <c r="CF68" s="2">
        <f t="shared" si="39"/>
        <v>2457.15</v>
      </c>
      <c r="CG68" s="2">
        <f t="shared" si="39"/>
        <v>0</v>
      </c>
      <c r="CH68" s="2">
        <f t="shared" si="39"/>
        <v>2457.15</v>
      </c>
      <c r="CI68" s="2">
        <f t="shared" si="39"/>
        <v>0</v>
      </c>
      <c r="CJ68" s="2">
        <f t="shared" si="39"/>
        <v>0</v>
      </c>
      <c r="CK68" s="2">
        <f t="shared" si="39"/>
        <v>0</v>
      </c>
      <c r="CL68" s="2">
        <f t="shared" si="39"/>
        <v>0</v>
      </c>
      <c r="CM68" s="2">
        <f t="shared" si="39"/>
        <v>0</v>
      </c>
      <c r="CN68" s="2">
        <f t="shared" si="39"/>
        <v>0</v>
      </c>
      <c r="CO68" s="2">
        <f t="shared" si="39"/>
        <v>0</v>
      </c>
      <c r="CP68" s="2">
        <f t="shared" si="39"/>
        <v>0</v>
      </c>
      <c r="CQ68" s="2">
        <f t="shared" si="39"/>
        <v>0</v>
      </c>
      <c r="CR68" s="2">
        <f t="shared" si="39"/>
        <v>0</v>
      </c>
      <c r="CS68" s="2">
        <f t="shared" si="39"/>
        <v>0</v>
      </c>
      <c r="CT68" s="2">
        <f t="shared" si="39"/>
        <v>0</v>
      </c>
      <c r="CU68" s="2">
        <f t="shared" si="39"/>
        <v>0</v>
      </c>
      <c r="CV68" s="2">
        <f t="shared" si="39"/>
        <v>0</v>
      </c>
      <c r="CW68" s="2">
        <f t="shared" si="39"/>
        <v>0</v>
      </c>
      <c r="CX68" s="2">
        <f t="shared" si="39"/>
        <v>0</v>
      </c>
      <c r="CY68" s="2">
        <f t="shared" si="39"/>
        <v>0</v>
      </c>
      <c r="CZ68" s="2">
        <f t="shared" si="39"/>
        <v>0</v>
      </c>
      <c r="DA68" s="2">
        <f t="shared" si="39"/>
        <v>0</v>
      </c>
      <c r="DB68" s="2">
        <f t="shared" si="39"/>
        <v>0</v>
      </c>
      <c r="DC68" s="2">
        <f t="shared" si="39"/>
        <v>0</v>
      </c>
      <c r="DD68" s="2">
        <f t="shared" si="39"/>
        <v>0</v>
      </c>
      <c r="DE68" s="2">
        <f t="shared" si="39"/>
        <v>0</v>
      </c>
      <c r="DF68" s="2">
        <f t="shared" si="39"/>
        <v>0</v>
      </c>
      <c r="DG68" s="3">
        <f t="shared" ref="DG68:EL68" si="40">DG79</f>
        <v>0</v>
      </c>
      <c r="DH68" s="3">
        <f t="shared" si="40"/>
        <v>0</v>
      </c>
      <c r="DI68" s="3">
        <f t="shared" si="40"/>
        <v>0</v>
      </c>
      <c r="DJ68" s="3">
        <f t="shared" si="40"/>
        <v>0</v>
      </c>
      <c r="DK68" s="3">
        <f t="shared" si="40"/>
        <v>0</v>
      </c>
      <c r="DL68" s="3">
        <f t="shared" si="40"/>
        <v>0</v>
      </c>
      <c r="DM68" s="3">
        <f t="shared" si="40"/>
        <v>0</v>
      </c>
      <c r="DN68" s="3">
        <f t="shared" si="40"/>
        <v>0</v>
      </c>
      <c r="DO68" s="3">
        <f t="shared" si="40"/>
        <v>0</v>
      </c>
      <c r="DP68" s="3">
        <f t="shared" si="40"/>
        <v>0</v>
      </c>
      <c r="DQ68" s="3">
        <f t="shared" si="40"/>
        <v>0</v>
      </c>
      <c r="DR68" s="3">
        <f t="shared" si="40"/>
        <v>0</v>
      </c>
      <c r="DS68" s="3">
        <f t="shared" si="40"/>
        <v>0</v>
      </c>
      <c r="DT68" s="3">
        <f t="shared" si="40"/>
        <v>0</v>
      </c>
      <c r="DU68" s="3">
        <f t="shared" si="40"/>
        <v>0</v>
      </c>
      <c r="DV68" s="3">
        <f t="shared" si="40"/>
        <v>0</v>
      </c>
      <c r="DW68" s="3">
        <f t="shared" si="40"/>
        <v>0</v>
      </c>
      <c r="DX68" s="3">
        <f t="shared" si="40"/>
        <v>0</v>
      </c>
      <c r="DY68" s="3">
        <f t="shared" si="40"/>
        <v>0</v>
      </c>
      <c r="DZ68" s="3">
        <f t="shared" si="40"/>
        <v>0</v>
      </c>
      <c r="EA68" s="3">
        <f t="shared" si="40"/>
        <v>0</v>
      </c>
      <c r="EB68" s="3">
        <f t="shared" si="40"/>
        <v>0</v>
      </c>
      <c r="EC68" s="3">
        <f t="shared" si="40"/>
        <v>0</v>
      </c>
      <c r="ED68" s="3">
        <f t="shared" si="40"/>
        <v>0</v>
      </c>
      <c r="EE68" s="3">
        <f t="shared" si="40"/>
        <v>0</v>
      </c>
      <c r="EF68" s="3">
        <f t="shared" si="40"/>
        <v>0</v>
      </c>
      <c r="EG68" s="3">
        <f t="shared" si="40"/>
        <v>0</v>
      </c>
      <c r="EH68" s="3">
        <f t="shared" si="40"/>
        <v>0</v>
      </c>
      <c r="EI68" s="3">
        <f t="shared" si="40"/>
        <v>0</v>
      </c>
      <c r="EJ68" s="3">
        <f t="shared" si="40"/>
        <v>0</v>
      </c>
      <c r="EK68" s="3">
        <f t="shared" si="40"/>
        <v>0</v>
      </c>
      <c r="EL68" s="3">
        <f t="shared" si="40"/>
        <v>0</v>
      </c>
      <c r="EM68" s="3">
        <f t="shared" ref="EM68:FR68" si="41">EM79</f>
        <v>0</v>
      </c>
      <c r="EN68" s="3">
        <f t="shared" si="41"/>
        <v>0</v>
      </c>
      <c r="EO68" s="3">
        <f t="shared" si="41"/>
        <v>0</v>
      </c>
      <c r="EP68" s="3">
        <f t="shared" si="41"/>
        <v>0</v>
      </c>
      <c r="EQ68" s="3">
        <f t="shared" si="41"/>
        <v>0</v>
      </c>
      <c r="ER68" s="3">
        <f t="shared" si="41"/>
        <v>0</v>
      </c>
      <c r="ES68" s="3">
        <f t="shared" si="41"/>
        <v>0</v>
      </c>
      <c r="ET68" s="3">
        <f t="shared" si="41"/>
        <v>0</v>
      </c>
      <c r="EU68" s="3">
        <f t="shared" si="41"/>
        <v>0</v>
      </c>
      <c r="EV68" s="3">
        <f t="shared" si="41"/>
        <v>0</v>
      </c>
      <c r="EW68" s="3">
        <f t="shared" si="41"/>
        <v>0</v>
      </c>
      <c r="EX68" s="3">
        <f t="shared" si="41"/>
        <v>0</v>
      </c>
      <c r="EY68" s="3">
        <f t="shared" si="41"/>
        <v>0</v>
      </c>
      <c r="EZ68" s="3">
        <f t="shared" si="41"/>
        <v>0</v>
      </c>
      <c r="FA68" s="3">
        <f t="shared" si="41"/>
        <v>0</v>
      </c>
      <c r="FB68" s="3">
        <f t="shared" si="41"/>
        <v>0</v>
      </c>
      <c r="FC68" s="3">
        <f t="shared" si="41"/>
        <v>0</v>
      </c>
      <c r="FD68" s="3">
        <f t="shared" si="41"/>
        <v>0</v>
      </c>
      <c r="FE68" s="3">
        <f t="shared" si="41"/>
        <v>0</v>
      </c>
      <c r="FF68" s="3">
        <f t="shared" si="41"/>
        <v>0</v>
      </c>
      <c r="FG68" s="3">
        <f t="shared" si="41"/>
        <v>0</v>
      </c>
      <c r="FH68" s="3">
        <f t="shared" si="41"/>
        <v>0</v>
      </c>
      <c r="FI68" s="3">
        <f t="shared" si="41"/>
        <v>0</v>
      </c>
      <c r="FJ68" s="3">
        <f t="shared" si="41"/>
        <v>0</v>
      </c>
      <c r="FK68" s="3">
        <f t="shared" si="41"/>
        <v>0</v>
      </c>
      <c r="FL68" s="3">
        <f t="shared" si="41"/>
        <v>0</v>
      </c>
      <c r="FM68" s="3">
        <f t="shared" si="41"/>
        <v>0</v>
      </c>
      <c r="FN68" s="3">
        <f t="shared" si="41"/>
        <v>0</v>
      </c>
      <c r="FO68" s="3">
        <f t="shared" si="41"/>
        <v>0</v>
      </c>
      <c r="FP68" s="3">
        <f t="shared" si="41"/>
        <v>0</v>
      </c>
      <c r="FQ68" s="3">
        <f t="shared" si="41"/>
        <v>0</v>
      </c>
      <c r="FR68" s="3">
        <f t="shared" si="41"/>
        <v>0</v>
      </c>
      <c r="FS68" s="3">
        <f t="shared" ref="FS68:GX68" si="42">FS79</f>
        <v>0</v>
      </c>
      <c r="FT68" s="3">
        <f t="shared" si="42"/>
        <v>0</v>
      </c>
      <c r="FU68" s="3">
        <f t="shared" si="42"/>
        <v>0</v>
      </c>
      <c r="FV68" s="3">
        <f t="shared" si="42"/>
        <v>0</v>
      </c>
      <c r="FW68" s="3">
        <f t="shared" si="42"/>
        <v>0</v>
      </c>
      <c r="FX68" s="3">
        <f t="shared" si="42"/>
        <v>0</v>
      </c>
      <c r="FY68" s="3">
        <f t="shared" si="42"/>
        <v>0</v>
      </c>
      <c r="FZ68" s="3">
        <f t="shared" si="42"/>
        <v>0</v>
      </c>
      <c r="GA68" s="3">
        <f t="shared" si="42"/>
        <v>0</v>
      </c>
      <c r="GB68" s="3">
        <f t="shared" si="42"/>
        <v>0</v>
      </c>
      <c r="GC68" s="3">
        <f t="shared" si="42"/>
        <v>0</v>
      </c>
      <c r="GD68" s="3">
        <f t="shared" si="42"/>
        <v>0</v>
      </c>
      <c r="GE68" s="3">
        <f t="shared" si="42"/>
        <v>0</v>
      </c>
      <c r="GF68" s="3">
        <f t="shared" si="42"/>
        <v>0</v>
      </c>
      <c r="GG68" s="3">
        <f t="shared" si="42"/>
        <v>0</v>
      </c>
      <c r="GH68" s="3">
        <f t="shared" si="42"/>
        <v>0</v>
      </c>
      <c r="GI68" s="3">
        <f t="shared" si="42"/>
        <v>0</v>
      </c>
      <c r="GJ68" s="3">
        <f t="shared" si="42"/>
        <v>0</v>
      </c>
      <c r="GK68" s="3">
        <f t="shared" si="42"/>
        <v>0</v>
      </c>
      <c r="GL68" s="3">
        <f t="shared" si="42"/>
        <v>0</v>
      </c>
      <c r="GM68" s="3">
        <f t="shared" si="42"/>
        <v>0</v>
      </c>
      <c r="GN68" s="3">
        <f t="shared" si="42"/>
        <v>0</v>
      </c>
      <c r="GO68" s="3">
        <f t="shared" si="42"/>
        <v>0</v>
      </c>
      <c r="GP68" s="3">
        <f t="shared" si="42"/>
        <v>0</v>
      </c>
      <c r="GQ68" s="3">
        <f t="shared" si="42"/>
        <v>0</v>
      </c>
      <c r="GR68" s="3">
        <f t="shared" si="42"/>
        <v>0</v>
      </c>
      <c r="GS68" s="3">
        <f t="shared" si="42"/>
        <v>0</v>
      </c>
      <c r="GT68" s="3">
        <f t="shared" si="42"/>
        <v>0</v>
      </c>
      <c r="GU68" s="3">
        <f t="shared" si="42"/>
        <v>0</v>
      </c>
      <c r="GV68" s="3">
        <f t="shared" si="42"/>
        <v>0</v>
      </c>
      <c r="GW68" s="3">
        <f t="shared" si="42"/>
        <v>0</v>
      </c>
      <c r="GX68" s="3">
        <f t="shared" si="42"/>
        <v>0</v>
      </c>
    </row>
    <row r="70" spans="1:245" x14ac:dyDescent="0.2">
      <c r="A70">
        <v>17</v>
      </c>
      <c r="B70">
        <v>1</v>
      </c>
      <c r="C70">
        <f>ROW(SmtRes!A34)</f>
        <v>34</v>
      </c>
      <c r="D70">
        <f>ROW(EtalonRes!A34)</f>
        <v>34</v>
      </c>
      <c r="E70" t="s">
        <v>119</v>
      </c>
      <c r="F70" t="s">
        <v>120</v>
      </c>
      <c r="G70" t="s">
        <v>121</v>
      </c>
      <c r="H70" t="s">
        <v>24</v>
      </c>
      <c r="I70">
        <f>ROUND((7)/100,7)</f>
        <v>7.0000000000000007E-2</v>
      </c>
      <c r="J70">
        <v>0</v>
      </c>
      <c r="K70">
        <f>ROUND((7)/100,7)</f>
        <v>7.0000000000000007E-2</v>
      </c>
      <c r="O70">
        <f>ROUND(CP70,2)</f>
        <v>2749.44</v>
      </c>
      <c r="P70">
        <f>SUMIF(SmtRes!AQ24:'SmtRes'!AQ34,"=1",SmtRes!DF24:'SmtRes'!DF34)</f>
        <v>38.150000000000006</v>
      </c>
      <c r="Q70">
        <f>SUMIF(SmtRes!AQ24:'SmtRes'!AQ34,"=1",SmtRes!DG24:'SmtRes'!DG34)</f>
        <v>55.46</v>
      </c>
      <c r="R70">
        <f>SUMIF(SmtRes!AQ24:'SmtRes'!AQ34,"=1",SmtRes!DH24:'SmtRes'!DH34)</f>
        <v>31.96</v>
      </c>
      <c r="S70">
        <f>SUMIF(SmtRes!AQ24:'SmtRes'!AQ34,"=1",SmtRes!DI24:'SmtRes'!DI34)</f>
        <v>2623.87</v>
      </c>
      <c r="T70">
        <f t="shared" ref="T70:T77" si="43">ROUND(CU70*I70,2)</f>
        <v>0</v>
      </c>
      <c r="U70">
        <f>SUMIF(SmtRes!AQ24:'SmtRes'!AQ34,"=1",SmtRes!CV24:'SmtRes'!CV34)</f>
        <v>3.3062399999999998</v>
      </c>
      <c r="V70">
        <f>SUMIF(SmtRes!AQ24:'SmtRes'!AQ34,"=1",SmtRes!CW24:'SmtRes'!CW34)</f>
        <v>3.3599999999999998E-2</v>
      </c>
      <c r="W70">
        <f t="shared" ref="W70:W77" si="44">ROUND(CX70*I70,2)</f>
        <v>0</v>
      </c>
      <c r="X70">
        <f t="shared" ref="X70:Y77" si="45">ROUND(CY70,2)</f>
        <v>2576.16</v>
      </c>
      <c r="Y70">
        <f t="shared" si="45"/>
        <v>1354.47</v>
      </c>
      <c r="AA70">
        <v>74983740</v>
      </c>
      <c r="AB70">
        <f t="shared" ref="AB70:AB77" si="46">ROUND((AC70+AD70+AF70),6)</f>
        <v>38557.401985999997</v>
      </c>
      <c r="AC70">
        <f>ROUND((SUM(SmtRes!BQ24:'SmtRes'!BQ34)),6)</f>
        <v>363.05750599999999</v>
      </c>
      <c r="AD70">
        <f>ROUND((((SUM(SmtRes!BR24:'SmtRes'!BR34))-(SUM(SmtRes!BS24:'SmtRes'!BS34)))+AE70),6)</f>
        <v>710.55696</v>
      </c>
      <c r="AE70">
        <f>ROUND((SUM(SmtRes!BS24:'SmtRes'!BS34)),6)</f>
        <v>456.54</v>
      </c>
      <c r="AF70">
        <f>ROUND((SUM(SmtRes!BT24:'SmtRes'!BT34)),6)</f>
        <v>37483.787519999998</v>
      </c>
      <c r="AG70">
        <f t="shared" ref="AG70:AG77" si="47">ROUND((AP70),6)</f>
        <v>0</v>
      </c>
      <c r="AH70">
        <f>(SUM(SmtRes!BU24:'SmtRes'!BU34))</f>
        <v>47.231999999999999</v>
      </c>
      <c r="AI70">
        <f>(SUM(SmtRes!BV24:'SmtRes'!BV34))</f>
        <v>0.48</v>
      </c>
      <c r="AJ70">
        <f t="shared" ref="AJ70:AJ77" si="48">(AS70)</f>
        <v>0</v>
      </c>
      <c r="AK70">
        <v>32572.127906000002</v>
      </c>
      <c r="AL70">
        <v>363.05750600000005</v>
      </c>
      <c r="AM70">
        <v>592.13080000000002</v>
      </c>
      <c r="AN70">
        <v>380.45000000000005</v>
      </c>
      <c r="AO70">
        <v>31236.489600000001</v>
      </c>
      <c r="AP70">
        <v>0</v>
      </c>
      <c r="AQ70">
        <v>39.36</v>
      </c>
      <c r="AR70">
        <v>0.4</v>
      </c>
      <c r="AS70">
        <v>0</v>
      </c>
      <c r="AT70">
        <v>97</v>
      </c>
      <c r="AU70">
        <v>51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122</v>
      </c>
      <c r="BM70">
        <v>108001</v>
      </c>
      <c r="BN70">
        <v>0</v>
      </c>
      <c r="BO70" t="s">
        <v>3</v>
      </c>
      <c r="BP70">
        <v>0</v>
      </c>
      <c r="BQ70">
        <v>3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97</v>
      </c>
      <c r="CA70">
        <v>51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384</v>
      </c>
      <c r="CO70">
        <v>0</v>
      </c>
      <c r="CP70">
        <f>(P70+Q70+S70+R70)</f>
        <v>2749.44</v>
      </c>
      <c r="CQ70">
        <f>SUMIF(SmtRes!AQ24:'SmtRes'!AQ34,"=1",SmtRes!AA24:'SmtRes'!AA34)</f>
        <v>236193.72999999998</v>
      </c>
      <c r="CR70">
        <f>SUMIF(SmtRes!AQ24:'SmtRes'!AQ34,"=1",SmtRes!AB24:'SmtRes'!AB34)</f>
        <v>2290.65</v>
      </c>
      <c r="CS70">
        <f>SUMIF(SmtRes!AQ24:'SmtRes'!AQ34,"=1",SmtRes!AC24:'SmtRes'!AC34)</f>
        <v>1902.25</v>
      </c>
      <c r="CT70">
        <f>SUMIF(SmtRes!AQ24:'SmtRes'!AQ34,"=1",SmtRes!AD24:'SmtRes'!AD34)</f>
        <v>793.61</v>
      </c>
      <c r="CU70">
        <f>AG70</f>
        <v>0</v>
      </c>
      <c r="CV70">
        <f>SUMIF(SmtRes!AQ24:'SmtRes'!AQ34,"=1",SmtRes!BU24:'SmtRes'!BU34)</f>
        <v>47.231999999999999</v>
      </c>
      <c r="CW70">
        <f>SUMIF(SmtRes!AQ24:'SmtRes'!AQ34,"=1",SmtRes!BV24:'SmtRes'!BV34)</f>
        <v>0.48</v>
      </c>
      <c r="CX70">
        <f>AJ70</f>
        <v>0</v>
      </c>
      <c r="CY70">
        <f>(((S70+R70)*AT70)/100)</f>
        <v>2576.1550999999999</v>
      </c>
      <c r="CZ70">
        <f>(((S70+R70)*AU70)/100)</f>
        <v>1354.4732999999999</v>
      </c>
      <c r="DB70">
        <v>1</v>
      </c>
      <c r="DC70" t="s">
        <v>3</v>
      </c>
      <c r="DD70" t="s">
        <v>3</v>
      </c>
      <c r="DE70" t="s">
        <v>123</v>
      </c>
      <c r="DF70" t="s">
        <v>123</v>
      </c>
      <c r="DG70" t="s">
        <v>123</v>
      </c>
      <c r="DH70" t="s">
        <v>3</v>
      </c>
      <c r="DI70" t="s">
        <v>123</v>
      </c>
      <c r="DJ70" t="s">
        <v>123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1003</v>
      </c>
      <c r="DV70" t="s">
        <v>24</v>
      </c>
      <c r="DW70" t="s">
        <v>24</v>
      </c>
      <c r="DX70">
        <v>100</v>
      </c>
      <c r="DZ70" t="s">
        <v>3</v>
      </c>
      <c r="EA70" t="s">
        <v>3</v>
      </c>
      <c r="EB70" t="s">
        <v>3</v>
      </c>
      <c r="EC70" t="s">
        <v>3</v>
      </c>
      <c r="EE70">
        <v>73475887</v>
      </c>
      <c r="EF70">
        <v>3</v>
      </c>
      <c r="EG70" t="s">
        <v>26</v>
      </c>
      <c r="EH70">
        <v>0</v>
      </c>
      <c r="EI70" t="s">
        <v>3</v>
      </c>
      <c r="EJ70">
        <v>2</v>
      </c>
      <c r="EK70">
        <v>108001</v>
      </c>
      <c r="EL70" t="s">
        <v>27</v>
      </c>
      <c r="EM70" t="s">
        <v>28</v>
      </c>
      <c r="EO70" t="s">
        <v>124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39.36</v>
      </c>
      <c r="EX70">
        <v>0.4</v>
      </c>
      <c r="EY70">
        <v>0</v>
      </c>
      <c r="FQ70">
        <v>0</v>
      </c>
      <c r="FR70">
        <v>0</v>
      </c>
      <c r="FS70">
        <v>0</v>
      </c>
      <c r="FX70">
        <v>97</v>
      </c>
      <c r="FY70">
        <v>51</v>
      </c>
      <c r="GA70" t="s">
        <v>3</v>
      </c>
      <c r="GD70">
        <v>1</v>
      </c>
      <c r="GF70">
        <v>-852564792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ref="GL70:GL77" si="49">ROUND(IF(AND(BH70=3,BI70=3,FS70&lt;&gt;0),P70,0),2)</f>
        <v>0</v>
      </c>
      <c r="GM70">
        <f t="shared" ref="GM70:GM77" si="50">ROUND(O70+X70+Y70,2)+GX70</f>
        <v>6680.07</v>
      </c>
      <c r="GN70">
        <f t="shared" ref="GN70:GN77" si="51">IF(OR(BI70=0,BI70=1),GM70-GX70,0)</f>
        <v>0</v>
      </c>
      <c r="GO70">
        <f t="shared" ref="GO70:GO77" si="52">IF(BI70=2,GM70-GX70,0)</f>
        <v>6680.07</v>
      </c>
      <c r="GP70">
        <f t="shared" ref="GP70:GP77" si="53">IF(BI70=4,GM70-GX70,0)</f>
        <v>0</v>
      </c>
      <c r="GR70">
        <v>0</v>
      </c>
      <c r="GS70">
        <v>3</v>
      </c>
      <c r="GT70">
        <v>0</v>
      </c>
      <c r="GU70" t="s">
        <v>3</v>
      </c>
      <c r="GV70">
        <f t="shared" ref="GV70:GV77" si="54">ROUND((GT70),6)</f>
        <v>0</v>
      </c>
      <c r="GW70">
        <v>1</v>
      </c>
      <c r="GX70">
        <f t="shared" ref="GX70:GX77" si="55"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3</v>
      </c>
      <c r="HN70" t="s">
        <v>29</v>
      </c>
      <c r="HO70" t="s">
        <v>30</v>
      </c>
      <c r="HP70" t="s">
        <v>27</v>
      </c>
      <c r="HQ70" t="s">
        <v>27</v>
      </c>
      <c r="HS70">
        <v>0</v>
      </c>
      <c r="IK70">
        <v>0</v>
      </c>
    </row>
    <row r="71" spans="1:245" x14ac:dyDescent="0.2">
      <c r="A71">
        <v>18</v>
      </c>
      <c r="B71">
        <v>1</v>
      </c>
      <c r="C71">
        <v>34</v>
      </c>
      <c r="E71" t="s">
        <v>125</v>
      </c>
      <c r="F71" t="s">
        <v>32</v>
      </c>
      <c r="G71" t="s">
        <v>33</v>
      </c>
      <c r="H71" t="s">
        <v>34</v>
      </c>
      <c r="I71">
        <f>J71</f>
        <v>2</v>
      </c>
      <c r="J71">
        <v>2</v>
      </c>
      <c r="K71">
        <v>2</v>
      </c>
      <c r="O71">
        <f>ROUND(P71,2)</f>
        <v>43.73</v>
      </c>
      <c r="P71">
        <f>ROUND(ROUND(ROUND(SUMIF(SmtRes!AQ24:'SmtRes'!AQ34,"=1",SmtRes!CU24:'SmtRes'!CU34),2),2)*I71/100,2)</f>
        <v>43.73</v>
      </c>
      <c r="Q71">
        <f>ROUND(CR71*I71,2)</f>
        <v>0</v>
      </c>
      <c r="R71">
        <f>ROUND(CS71*I71,2)</f>
        <v>0</v>
      </c>
      <c r="S71">
        <f>ROUND(CT71*I71,2)</f>
        <v>0</v>
      </c>
      <c r="T71">
        <f t="shared" si="43"/>
        <v>0</v>
      </c>
      <c r="U71">
        <f>ROUND(CV71*I71,7)</f>
        <v>0</v>
      </c>
      <c r="V71">
        <f>ROUND(CW71*I71,7)</f>
        <v>0</v>
      </c>
      <c r="W71">
        <f t="shared" si="44"/>
        <v>0</v>
      </c>
      <c r="X71">
        <f t="shared" si="45"/>
        <v>0</v>
      </c>
      <c r="Y71">
        <f t="shared" si="45"/>
        <v>0</v>
      </c>
      <c r="AA71">
        <v>74983740</v>
      </c>
      <c r="AB71">
        <f t="shared" si="46"/>
        <v>0</v>
      </c>
      <c r="AC71">
        <f>ROUND((ES71),6)</f>
        <v>0</v>
      </c>
      <c r="AD71">
        <f>ROUND((((ET71)-(EU71))+AE71),6)</f>
        <v>0</v>
      </c>
      <c r="AE71">
        <f>ROUND((EU71),6)</f>
        <v>0</v>
      </c>
      <c r="AF71">
        <f>ROUND((EV71),6)</f>
        <v>0</v>
      </c>
      <c r="AG71">
        <f t="shared" si="47"/>
        <v>0</v>
      </c>
      <c r="AH71">
        <f>(EW71)</f>
        <v>0</v>
      </c>
      <c r="AI71">
        <f>(EX71)</f>
        <v>0</v>
      </c>
      <c r="AJ71">
        <f t="shared" si="48"/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97</v>
      </c>
      <c r="AU71">
        <v>51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2</v>
      </c>
      <c r="BJ71" t="s">
        <v>3</v>
      </c>
      <c r="BM71">
        <v>108001</v>
      </c>
      <c r="BN71">
        <v>0</v>
      </c>
      <c r="BO71" t="s">
        <v>3</v>
      </c>
      <c r="BP71">
        <v>0</v>
      </c>
      <c r="BQ71">
        <v>3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97</v>
      </c>
      <c r="CA71">
        <v>51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0</f>
        <v>0</v>
      </c>
      <c r="CQ71">
        <f>0</f>
        <v>0</v>
      </c>
      <c r="CR71">
        <f>0</f>
        <v>0</v>
      </c>
      <c r="CS71">
        <f>0</f>
        <v>0</v>
      </c>
      <c r="CT71">
        <f>0</f>
        <v>0</v>
      </c>
      <c r="CU71">
        <f>0</f>
        <v>0</v>
      </c>
      <c r="CV71">
        <f>0</f>
        <v>0</v>
      </c>
      <c r="CW71">
        <f>0</f>
        <v>0</v>
      </c>
      <c r="CX71">
        <f>0</f>
        <v>0</v>
      </c>
      <c r="CY71">
        <f>0</f>
        <v>0</v>
      </c>
      <c r="CZ71">
        <f>0</f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34</v>
      </c>
      <c r="DW71" t="s">
        <v>34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73475887</v>
      </c>
      <c r="EF71">
        <v>3</v>
      </c>
      <c r="EG71" t="s">
        <v>26</v>
      </c>
      <c r="EH71">
        <v>0</v>
      </c>
      <c r="EI71" t="s">
        <v>3</v>
      </c>
      <c r="EJ71">
        <v>2</v>
      </c>
      <c r="EK71">
        <v>108001</v>
      </c>
      <c r="EL71" t="s">
        <v>27</v>
      </c>
      <c r="EM71" t="s">
        <v>28</v>
      </c>
      <c r="EO71" t="s">
        <v>3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97</v>
      </c>
      <c r="FY71">
        <v>51</v>
      </c>
      <c r="GA71" t="s">
        <v>3</v>
      </c>
      <c r="GD71">
        <v>1</v>
      </c>
      <c r="GF71">
        <v>274903907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49"/>
        <v>0</v>
      </c>
      <c r="GM71">
        <f t="shared" si="50"/>
        <v>43.73</v>
      </c>
      <c r="GN71">
        <f t="shared" si="51"/>
        <v>0</v>
      </c>
      <c r="GO71">
        <f t="shared" si="52"/>
        <v>43.73</v>
      </c>
      <c r="GP71">
        <f t="shared" si="53"/>
        <v>0</v>
      </c>
      <c r="GR71">
        <v>0</v>
      </c>
      <c r="GS71">
        <v>3</v>
      </c>
      <c r="GT71">
        <v>0</v>
      </c>
      <c r="GU71" t="s">
        <v>3</v>
      </c>
      <c r="GV71">
        <f t="shared" si="54"/>
        <v>0</v>
      </c>
      <c r="GW71">
        <v>1</v>
      </c>
      <c r="GX71">
        <f t="shared" si="55"/>
        <v>0</v>
      </c>
      <c r="HA71">
        <v>0</v>
      </c>
      <c r="HB71">
        <v>0</v>
      </c>
      <c r="HC71">
        <f>0</f>
        <v>0</v>
      </c>
      <c r="HE71" t="s">
        <v>3</v>
      </c>
      <c r="HF71" t="s">
        <v>3</v>
      </c>
      <c r="HM71" t="s">
        <v>3</v>
      </c>
      <c r="HN71" t="s">
        <v>29</v>
      </c>
      <c r="HO71" t="s">
        <v>30</v>
      </c>
      <c r="HP71" t="s">
        <v>27</v>
      </c>
      <c r="HQ71" t="s">
        <v>27</v>
      </c>
      <c r="HS71">
        <v>0</v>
      </c>
      <c r="IK71">
        <v>0</v>
      </c>
    </row>
    <row r="72" spans="1:245" x14ac:dyDescent="0.2">
      <c r="A72">
        <v>17</v>
      </c>
      <c r="B72">
        <v>1</v>
      </c>
      <c r="C72">
        <f>ROW(SmtRes!A47)</f>
        <v>47</v>
      </c>
      <c r="D72">
        <f>ROW(EtalonRes!A46)</f>
        <v>46</v>
      </c>
      <c r="E72" t="s">
        <v>126</v>
      </c>
      <c r="F72" t="s">
        <v>127</v>
      </c>
      <c r="G72" t="s">
        <v>128</v>
      </c>
      <c r="H72" t="s">
        <v>129</v>
      </c>
      <c r="I72">
        <f>ROUND(2,7)</f>
        <v>2</v>
      </c>
      <c r="J72">
        <v>0</v>
      </c>
      <c r="K72">
        <f>ROUND(2,7)</f>
        <v>2</v>
      </c>
      <c r="O72">
        <f>ROUND(CP72,2)</f>
        <v>1749.82</v>
      </c>
      <c r="P72">
        <f>SUMIF(SmtRes!AQ35:'SmtRes'!AQ47,"=1",SmtRes!DF35:'SmtRes'!DF47)</f>
        <v>894.56000000000017</v>
      </c>
      <c r="Q72">
        <f>SUMIF(SmtRes!AQ35:'SmtRes'!AQ47,"=1",SmtRes!DG35:'SmtRes'!DG47)</f>
        <v>214.07</v>
      </c>
      <c r="R72">
        <f>SUMIF(SmtRes!AQ35:'SmtRes'!AQ47,"=1",SmtRes!DH35:'SmtRes'!DH47)</f>
        <v>156.74</v>
      </c>
      <c r="S72">
        <f>SUMIF(SmtRes!AQ35:'SmtRes'!AQ47,"=1",SmtRes!DI35:'SmtRes'!DI47)</f>
        <v>484.45</v>
      </c>
      <c r="T72">
        <f t="shared" si="43"/>
        <v>0</v>
      </c>
      <c r="U72">
        <f>SUMIF(SmtRes!AQ35:'SmtRes'!AQ47,"=1",SmtRes!CV35:'SmtRes'!CV47)</f>
        <v>0.67200000000000004</v>
      </c>
      <c r="V72">
        <f>SUMIF(SmtRes!AQ35:'SmtRes'!AQ47,"=1",SmtRes!CW35:'SmtRes'!CW47)</f>
        <v>0.16800000000000001</v>
      </c>
      <c r="W72">
        <f t="shared" si="44"/>
        <v>0</v>
      </c>
      <c r="X72">
        <f t="shared" si="45"/>
        <v>577.07000000000005</v>
      </c>
      <c r="Y72">
        <f t="shared" si="45"/>
        <v>294.95</v>
      </c>
      <c r="AA72">
        <v>74983740</v>
      </c>
      <c r="AB72">
        <f t="shared" si="46"/>
        <v>656.78357200000005</v>
      </c>
      <c r="AC72">
        <f>ROUND((SUM(SmtRes!BQ35:'SmtRes'!BQ47)),6)</f>
        <v>330.93497200000002</v>
      </c>
      <c r="AD72">
        <f>ROUND((((SUM(SmtRes!BR35:'SmtRes'!BR47))-(SUM(SmtRes!BS35:'SmtRes'!BS47)))+AE72),6)</f>
        <v>83.622839999999997</v>
      </c>
      <c r="AE72">
        <f>ROUND((SUM(SmtRes!BS35:'SmtRes'!BS47)),6)</f>
        <v>78.367800000000003</v>
      </c>
      <c r="AF72">
        <f>ROUND((SUM(SmtRes!BT35:'SmtRes'!BT47)),6)</f>
        <v>242.22576000000001</v>
      </c>
      <c r="AG72">
        <f t="shared" si="47"/>
        <v>0</v>
      </c>
      <c r="AH72">
        <f>(SUM(SmtRes!BU35:'SmtRes'!BU47))</f>
        <v>0.33600000000000002</v>
      </c>
      <c r="AI72">
        <f>(SUM(SmtRes!BV35:'SmtRes'!BV47))</f>
        <v>8.4000000000000005E-2</v>
      </c>
      <c r="AJ72">
        <f t="shared" si="48"/>
        <v>0</v>
      </c>
      <c r="AK72">
        <v>667.78197149999994</v>
      </c>
      <c r="AL72">
        <v>330.93497149999996</v>
      </c>
      <c r="AM72">
        <v>69.685700000000011</v>
      </c>
      <c r="AN72">
        <v>65.306500000000014</v>
      </c>
      <c r="AO72">
        <v>201.85480000000001</v>
      </c>
      <c r="AP72">
        <v>0</v>
      </c>
      <c r="AQ72">
        <v>0.28000000000000003</v>
      </c>
      <c r="AR72">
        <v>7.0000000000000007E-2</v>
      </c>
      <c r="AS72">
        <v>0</v>
      </c>
      <c r="AT72">
        <v>90</v>
      </c>
      <c r="AU72">
        <v>46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130</v>
      </c>
      <c r="BM72">
        <v>110006</v>
      </c>
      <c r="BN72">
        <v>0</v>
      </c>
      <c r="BO72" t="s">
        <v>3</v>
      </c>
      <c r="BP72">
        <v>0</v>
      </c>
      <c r="BQ72">
        <v>3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90</v>
      </c>
      <c r="CA72">
        <v>46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384</v>
      </c>
      <c r="CO72">
        <v>0</v>
      </c>
      <c r="CP72">
        <f>(P72+Q72+S72+R72)</f>
        <v>1749.8200000000002</v>
      </c>
      <c r="CQ72">
        <f>SUMIF(SmtRes!AQ35:'SmtRes'!AQ47,"=1",SmtRes!AA35:'SmtRes'!AA47)</f>
        <v>154699.85999999999</v>
      </c>
      <c r="CR72">
        <f>SUMIF(SmtRes!AQ35:'SmtRes'!AQ47,"=1",SmtRes!AB35:'SmtRes'!AB47)</f>
        <v>1274.25</v>
      </c>
      <c r="CS72">
        <f>SUMIF(SmtRes!AQ35:'SmtRes'!AQ47,"=1",SmtRes!AC35:'SmtRes'!AC47)</f>
        <v>932.95</v>
      </c>
      <c r="CT72">
        <f>SUMIF(SmtRes!AQ35:'SmtRes'!AQ47,"=1",SmtRes!AD35:'SmtRes'!AD47)</f>
        <v>720.91</v>
      </c>
      <c r="CU72">
        <f>AG72</f>
        <v>0</v>
      </c>
      <c r="CV72">
        <f>SUMIF(SmtRes!AQ35:'SmtRes'!AQ47,"=1",SmtRes!BU35:'SmtRes'!BU47)</f>
        <v>0.33600000000000002</v>
      </c>
      <c r="CW72">
        <f>SUMIF(SmtRes!AQ35:'SmtRes'!AQ47,"=1",SmtRes!BV35:'SmtRes'!BV47)</f>
        <v>8.4000000000000005E-2</v>
      </c>
      <c r="CX72">
        <f>AJ72</f>
        <v>0</v>
      </c>
      <c r="CY72">
        <f>(((S72+R72)*AT72)/100)</f>
        <v>577.07100000000003</v>
      </c>
      <c r="CZ72">
        <f>(((S72+R72)*AU72)/100)</f>
        <v>294.94740000000002</v>
      </c>
      <c r="DB72">
        <v>2</v>
      </c>
      <c r="DC72" t="s">
        <v>3</v>
      </c>
      <c r="DD72" t="s">
        <v>3</v>
      </c>
      <c r="DE72" t="s">
        <v>123</v>
      </c>
      <c r="DF72" t="s">
        <v>123</v>
      </c>
      <c r="DG72" t="s">
        <v>123</v>
      </c>
      <c r="DH72" t="s">
        <v>3</v>
      </c>
      <c r="DI72" t="s">
        <v>123</v>
      </c>
      <c r="DJ72" t="s">
        <v>123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1003</v>
      </c>
      <c r="DV72" t="s">
        <v>129</v>
      </c>
      <c r="DW72" t="s">
        <v>129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73475931</v>
      </c>
      <c r="EF72">
        <v>3</v>
      </c>
      <c r="EG72" t="s">
        <v>26</v>
      </c>
      <c r="EH72">
        <v>0</v>
      </c>
      <c r="EI72" t="s">
        <v>3</v>
      </c>
      <c r="EJ72">
        <v>2</v>
      </c>
      <c r="EK72">
        <v>110006</v>
      </c>
      <c r="EL72" t="s">
        <v>131</v>
      </c>
      <c r="EM72" t="s">
        <v>132</v>
      </c>
      <c r="EO72" t="s">
        <v>124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0.28000000000000003</v>
      </c>
      <c r="EX72">
        <v>7.0000000000000007E-2</v>
      </c>
      <c r="EY72">
        <v>0</v>
      </c>
      <c r="FQ72">
        <v>0</v>
      </c>
      <c r="FR72">
        <v>0</v>
      </c>
      <c r="FS72">
        <v>0</v>
      </c>
      <c r="FX72">
        <v>90</v>
      </c>
      <c r="FY72">
        <v>46</v>
      </c>
      <c r="GA72" t="s">
        <v>3</v>
      </c>
      <c r="GD72">
        <v>1</v>
      </c>
      <c r="GF72">
        <v>649912249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49"/>
        <v>0</v>
      </c>
      <c r="GM72">
        <f t="shared" si="50"/>
        <v>2621.84</v>
      </c>
      <c r="GN72">
        <f t="shared" si="51"/>
        <v>0</v>
      </c>
      <c r="GO72">
        <f t="shared" si="52"/>
        <v>2621.84</v>
      </c>
      <c r="GP72">
        <f t="shared" si="53"/>
        <v>0</v>
      </c>
      <c r="GR72">
        <v>0</v>
      </c>
      <c r="GS72">
        <v>3</v>
      </c>
      <c r="GT72">
        <v>0</v>
      </c>
      <c r="GU72" t="s">
        <v>3</v>
      </c>
      <c r="GV72">
        <f t="shared" si="54"/>
        <v>0</v>
      </c>
      <c r="GW72">
        <v>1</v>
      </c>
      <c r="GX72">
        <f t="shared" si="55"/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133</v>
      </c>
      <c r="HO72" t="s">
        <v>134</v>
      </c>
      <c r="HP72" t="s">
        <v>131</v>
      </c>
      <c r="HQ72" t="s">
        <v>131</v>
      </c>
      <c r="HS72">
        <v>0</v>
      </c>
      <c r="IK72">
        <v>0</v>
      </c>
    </row>
    <row r="73" spans="1:245" x14ac:dyDescent="0.2">
      <c r="A73">
        <v>18</v>
      </c>
      <c r="B73">
        <v>1</v>
      </c>
      <c r="C73">
        <v>45</v>
      </c>
      <c r="E73" t="s">
        <v>135</v>
      </c>
      <c r="F73" t="s">
        <v>136</v>
      </c>
      <c r="G73" t="s">
        <v>137</v>
      </c>
      <c r="H73" t="s">
        <v>60</v>
      </c>
      <c r="I73">
        <f>I72*J73</f>
        <v>-2</v>
      </c>
      <c r="J73">
        <v>-1</v>
      </c>
      <c r="K73">
        <v>-1</v>
      </c>
      <c r="O73">
        <f>ROUND(CP73,2)</f>
        <v>-291.7</v>
      </c>
      <c r="P73">
        <f>ROUND(CQ73*I73,2)</f>
        <v>-291.7</v>
      </c>
      <c r="Q73">
        <f>ROUND(CR73*I73,2)</f>
        <v>0</v>
      </c>
      <c r="R73">
        <f>ROUND(CS73*I73,2)</f>
        <v>0</v>
      </c>
      <c r="S73">
        <f>ROUND(CT73*I73,2)</f>
        <v>0</v>
      </c>
      <c r="T73">
        <f t="shared" si="43"/>
        <v>0</v>
      </c>
      <c r="U73">
        <f>ROUND(CV73*I73,7)</f>
        <v>0</v>
      </c>
      <c r="V73">
        <f>ROUND(CW73*I73,7)</f>
        <v>0</v>
      </c>
      <c r="W73">
        <f t="shared" si="44"/>
        <v>0</v>
      </c>
      <c r="X73">
        <f t="shared" si="45"/>
        <v>0</v>
      </c>
      <c r="Y73">
        <f t="shared" si="45"/>
        <v>0</v>
      </c>
      <c r="AA73">
        <v>74983740</v>
      </c>
      <c r="AB73">
        <f t="shared" si="46"/>
        <v>105.69</v>
      </c>
      <c r="AC73">
        <f>ROUND((ES73),6)</f>
        <v>105.69</v>
      </c>
      <c r="AD73">
        <f>ROUND((((ET73)-(EU73))+AE73),6)</f>
        <v>0</v>
      </c>
      <c r="AE73">
        <f t="shared" ref="AE73:AF75" si="56">ROUND((EU73),6)</f>
        <v>0</v>
      </c>
      <c r="AF73">
        <f t="shared" si="56"/>
        <v>0</v>
      </c>
      <c r="AG73">
        <f t="shared" si="47"/>
        <v>0</v>
      </c>
      <c r="AH73">
        <f t="shared" ref="AH73:AI75" si="57">(EW73)</f>
        <v>0</v>
      </c>
      <c r="AI73">
        <f t="shared" si="57"/>
        <v>0</v>
      </c>
      <c r="AJ73">
        <f t="shared" si="48"/>
        <v>0</v>
      </c>
      <c r="AK73">
        <v>105.69</v>
      </c>
      <c r="AL73">
        <v>105.69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90</v>
      </c>
      <c r="AU73">
        <v>46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1.38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2</v>
      </c>
      <c r="BJ73" t="s">
        <v>138</v>
      </c>
      <c r="BM73">
        <v>110006</v>
      </c>
      <c r="BN73">
        <v>0</v>
      </c>
      <c r="BO73" t="s">
        <v>136</v>
      </c>
      <c r="BP73">
        <v>1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90</v>
      </c>
      <c r="CA73">
        <v>46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>(P73+Q73+S73+R73)</f>
        <v>-291.7</v>
      </c>
      <c r="CQ73">
        <f>ROUND(AL73*BC73,2)</f>
        <v>145.85</v>
      </c>
      <c r="CR73">
        <f>ROUND(AM73*BB73,2)</f>
        <v>0</v>
      </c>
      <c r="CS73">
        <f>ROUND(AN73*BS73,2)</f>
        <v>0</v>
      </c>
      <c r="CT73">
        <f>ROUND(AO73*BA73,2)</f>
        <v>0</v>
      </c>
      <c r="CU73">
        <f>AG73</f>
        <v>0</v>
      </c>
      <c r="CV73">
        <f>AH73</f>
        <v>0</v>
      </c>
      <c r="CW73">
        <f>AI73</f>
        <v>0</v>
      </c>
      <c r="CX73">
        <f>AJ73</f>
        <v>0</v>
      </c>
      <c r="CY73">
        <f>(((S73+R73)*AT73)/100)</f>
        <v>0</v>
      </c>
      <c r="CZ73">
        <f>(((S73+R73)*AU73)/100)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60</v>
      </c>
      <c r="DW73" t="s">
        <v>62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73475931</v>
      </c>
      <c r="EF73">
        <v>3</v>
      </c>
      <c r="EG73" t="s">
        <v>26</v>
      </c>
      <c r="EH73">
        <v>0</v>
      </c>
      <c r="EI73" t="s">
        <v>3</v>
      </c>
      <c r="EJ73">
        <v>2</v>
      </c>
      <c r="EK73">
        <v>110006</v>
      </c>
      <c r="EL73" t="s">
        <v>131</v>
      </c>
      <c r="EM73" t="s">
        <v>132</v>
      </c>
      <c r="EO73" t="s">
        <v>3</v>
      </c>
      <c r="EQ73">
        <v>0</v>
      </c>
      <c r="ER73">
        <v>105.69</v>
      </c>
      <c r="ES73">
        <v>105.69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90</v>
      </c>
      <c r="FY73">
        <v>46</v>
      </c>
      <c r="GA73" t="s">
        <v>3</v>
      </c>
      <c r="GD73">
        <v>1</v>
      </c>
      <c r="GF73">
        <v>1994483509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49"/>
        <v>0</v>
      </c>
      <c r="GM73">
        <f t="shared" si="50"/>
        <v>-291.7</v>
      </c>
      <c r="GN73">
        <f t="shared" si="51"/>
        <v>0</v>
      </c>
      <c r="GO73">
        <f t="shared" si="52"/>
        <v>-291.7</v>
      </c>
      <c r="GP73">
        <f t="shared" si="53"/>
        <v>0</v>
      </c>
      <c r="GR73">
        <v>0</v>
      </c>
      <c r="GS73">
        <v>3</v>
      </c>
      <c r="GT73">
        <v>0</v>
      </c>
      <c r="GU73" t="s">
        <v>3</v>
      </c>
      <c r="GV73">
        <f t="shared" si="54"/>
        <v>0</v>
      </c>
      <c r="GW73">
        <v>1</v>
      </c>
      <c r="GX73">
        <f t="shared" si="55"/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M73" t="s">
        <v>3</v>
      </c>
      <c r="HN73" t="s">
        <v>133</v>
      </c>
      <c r="HO73" t="s">
        <v>134</v>
      </c>
      <c r="HP73" t="s">
        <v>131</v>
      </c>
      <c r="HQ73" t="s">
        <v>131</v>
      </c>
      <c r="HS73">
        <v>0</v>
      </c>
      <c r="IK73">
        <v>0</v>
      </c>
    </row>
    <row r="74" spans="1:245" x14ac:dyDescent="0.2">
      <c r="A74">
        <v>18</v>
      </c>
      <c r="B74">
        <v>1</v>
      </c>
      <c r="C74">
        <v>47</v>
      </c>
      <c r="E74" t="s">
        <v>139</v>
      </c>
      <c r="F74" t="s">
        <v>32</v>
      </c>
      <c r="G74" t="s">
        <v>33</v>
      </c>
      <c r="H74" t="s">
        <v>34</v>
      </c>
      <c r="I74">
        <f>J74</f>
        <v>2</v>
      </c>
      <c r="J74">
        <v>2</v>
      </c>
      <c r="K74">
        <v>2</v>
      </c>
      <c r="O74">
        <f>ROUND(P74,2)</f>
        <v>8.07</v>
      </c>
      <c r="P74">
        <f>ROUND(ROUND(ROUND(SUMIF(SmtRes!AQ35:'SmtRes'!AQ47,"=1",SmtRes!CU35:'SmtRes'!CU47),2),2)*I74/100,2)</f>
        <v>8.07</v>
      </c>
      <c r="Q74">
        <f>ROUND(CR74*I74,2)</f>
        <v>0</v>
      </c>
      <c r="R74">
        <f>ROUND(CS74*I74,2)</f>
        <v>0</v>
      </c>
      <c r="S74">
        <f>ROUND(CT74*I74,2)</f>
        <v>0</v>
      </c>
      <c r="T74">
        <f t="shared" si="43"/>
        <v>0</v>
      </c>
      <c r="U74">
        <f>ROUND(CV74*I74,7)</f>
        <v>0</v>
      </c>
      <c r="V74">
        <f>ROUND(CW74*I74,7)</f>
        <v>0</v>
      </c>
      <c r="W74">
        <f t="shared" si="44"/>
        <v>0</v>
      </c>
      <c r="X74">
        <f t="shared" si="45"/>
        <v>0</v>
      </c>
      <c r="Y74">
        <f t="shared" si="45"/>
        <v>0</v>
      </c>
      <c r="AA74">
        <v>74983740</v>
      </c>
      <c r="AB74">
        <f t="shared" si="46"/>
        <v>0</v>
      </c>
      <c r="AC74">
        <f>ROUND((ES74),6)</f>
        <v>0</v>
      </c>
      <c r="AD74">
        <f>ROUND((((ET74)-(EU74))+AE74),6)</f>
        <v>0</v>
      </c>
      <c r="AE74">
        <f t="shared" si="56"/>
        <v>0</v>
      </c>
      <c r="AF74">
        <f t="shared" si="56"/>
        <v>0</v>
      </c>
      <c r="AG74">
        <f t="shared" si="47"/>
        <v>0</v>
      </c>
      <c r="AH74">
        <f t="shared" si="57"/>
        <v>0</v>
      </c>
      <c r="AI74">
        <f t="shared" si="57"/>
        <v>0</v>
      </c>
      <c r="AJ74">
        <f t="shared" si="48"/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90</v>
      </c>
      <c r="AU74">
        <v>46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2</v>
      </c>
      <c r="BJ74" t="s">
        <v>3</v>
      </c>
      <c r="BM74">
        <v>110006</v>
      </c>
      <c r="BN74">
        <v>0</v>
      </c>
      <c r="BO74" t="s">
        <v>3</v>
      </c>
      <c r="BP74">
        <v>0</v>
      </c>
      <c r="BQ74">
        <v>3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90</v>
      </c>
      <c r="CA74">
        <v>46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>0</f>
        <v>0</v>
      </c>
      <c r="CQ74">
        <f>0</f>
        <v>0</v>
      </c>
      <c r="CR74">
        <f>0</f>
        <v>0</v>
      </c>
      <c r="CS74">
        <f>0</f>
        <v>0</v>
      </c>
      <c r="CT74">
        <f>0</f>
        <v>0</v>
      </c>
      <c r="CU74">
        <f>0</f>
        <v>0</v>
      </c>
      <c r="CV74">
        <f>0</f>
        <v>0</v>
      </c>
      <c r="CW74">
        <f>0</f>
        <v>0</v>
      </c>
      <c r="CX74">
        <f>0</f>
        <v>0</v>
      </c>
      <c r="CY74">
        <f>0</f>
        <v>0</v>
      </c>
      <c r="CZ74">
        <f>0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34</v>
      </c>
      <c r="DW74" t="s">
        <v>34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73475931</v>
      </c>
      <c r="EF74">
        <v>3</v>
      </c>
      <c r="EG74" t="s">
        <v>26</v>
      </c>
      <c r="EH74">
        <v>0</v>
      </c>
      <c r="EI74" t="s">
        <v>3</v>
      </c>
      <c r="EJ74">
        <v>2</v>
      </c>
      <c r="EK74">
        <v>110006</v>
      </c>
      <c r="EL74" t="s">
        <v>131</v>
      </c>
      <c r="EM74" t="s">
        <v>132</v>
      </c>
      <c r="EO74" t="s">
        <v>3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v>0</v>
      </c>
      <c r="FS74">
        <v>0</v>
      </c>
      <c r="FX74">
        <v>90</v>
      </c>
      <c r="FY74">
        <v>46</v>
      </c>
      <c r="GA74" t="s">
        <v>3</v>
      </c>
      <c r="GD74">
        <v>1</v>
      </c>
      <c r="GF74">
        <v>274903907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49"/>
        <v>0</v>
      </c>
      <c r="GM74">
        <f t="shared" si="50"/>
        <v>8.07</v>
      </c>
      <c r="GN74">
        <f t="shared" si="51"/>
        <v>0</v>
      </c>
      <c r="GO74">
        <f t="shared" si="52"/>
        <v>8.07</v>
      </c>
      <c r="GP74">
        <f t="shared" si="53"/>
        <v>0</v>
      </c>
      <c r="GR74">
        <v>0</v>
      </c>
      <c r="GS74">
        <v>3</v>
      </c>
      <c r="GT74">
        <v>0</v>
      </c>
      <c r="GU74" t="s">
        <v>3</v>
      </c>
      <c r="GV74">
        <f t="shared" si="54"/>
        <v>0</v>
      </c>
      <c r="GW74">
        <v>1</v>
      </c>
      <c r="GX74">
        <f t="shared" si="55"/>
        <v>0</v>
      </c>
      <c r="HA74">
        <v>0</v>
      </c>
      <c r="HB74">
        <v>0</v>
      </c>
      <c r="HC74">
        <f>0</f>
        <v>0</v>
      </c>
      <c r="HE74" t="s">
        <v>3</v>
      </c>
      <c r="HF74" t="s">
        <v>3</v>
      </c>
      <c r="HM74" t="s">
        <v>3</v>
      </c>
      <c r="HN74" t="s">
        <v>133</v>
      </c>
      <c r="HO74" t="s">
        <v>134</v>
      </c>
      <c r="HP74" t="s">
        <v>131</v>
      </c>
      <c r="HQ74" t="s">
        <v>131</v>
      </c>
      <c r="HS74">
        <v>0</v>
      </c>
      <c r="IK74">
        <v>0</v>
      </c>
    </row>
    <row r="75" spans="1:245" x14ac:dyDescent="0.2">
      <c r="A75">
        <v>17</v>
      </c>
      <c r="B75">
        <v>1</v>
      </c>
      <c r="E75" t="s">
        <v>140</v>
      </c>
      <c r="F75" t="s">
        <v>141</v>
      </c>
      <c r="G75" t="s">
        <v>142</v>
      </c>
      <c r="H75" t="s">
        <v>48</v>
      </c>
      <c r="I75">
        <f>ROUND(9*3.77/1000,7)</f>
        <v>3.3930000000000002E-2</v>
      </c>
      <c r="J75">
        <v>0</v>
      </c>
      <c r="K75">
        <f>ROUND(9*3.77/1000,7)</f>
        <v>3.3930000000000002E-2</v>
      </c>
      <c r="O75">
        <f>ROUND(CP75,2)</f>
        <v>1416.45</v>
      </c>
      <c r="P75">
        <f>ROUND(CQ75*I75,2)</f>
        <v>1416.45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43"/>
        <v>0</v>
      </c>
      <c r="U75">
        <f>ROUND(CV75*I75,7)</f>
        <v>0</v>
      </c>
      <c r="V75">
        <f>ROUND(CW75*I75,7)</f>
        <v>0</v>
      </c>
      <c r="W75">
        <f t="shared" si="44"/>
        <v>0</v>
      </c>
      <c r="X75">
        <f t="shared" si="45"/>
        <v>0</v>
      </c>
      <c r="Y75">
        <f t="shared" si="45"/>
        <v>0</v>
      </c>
      <c r="AA75">
        <v>74983740</v>
      </c>
      <c r="AB75">
        <f t="shared" si="46"/>
        <v>41746.199999999997</v>
      </c>
      <c r="AC75">
        <f>ROUND((ES75),6)</f>
        <v>41746.199999999997</v>
      </c>
      <c r="AD75">
        <f>ROUND((((ET75)-(EU75))+AE75),6)</f>
        <v>0</v>
      </c>
      <c r="AE75">
        <f t="shared" si="56"/>
        <v>0</v>
      </c>
      <c r="AF75">
        <f t="shared" si="56"/>
        <v>0</v>
      </c>
      <c r="AG75">
        <f t="shared" si="47"/>
        <v>0</v>
      </c>
      <c r="AH75">
        <f t="shared" si="57"/>
        <v>0</v>
      </c>
      <c r="AI75">
        <f t="shared" si="57"/>
        <v>0</v>
      </c>
      <c r="AJ75">
        <f t="shared" si="48"/>
        <v>0</v>
      </c>
      <c r="AK75">
        <v>41746.199999999997</v>
      </c>
      <c r="AL75">
        <v>41746.199999999997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143</v>
      </c>
      <c r="BM75">
        <v>500001</v>
      </c>
      <c r="BN75">
        <v>0</v>
      </c>
      <c r="BO75" t="s">
        <v>3</v>
      </c>
      <c r="BP75">
        <v>0</v>
      </c>
      <c r="BQ75">
        <v>8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>(P75+Q75+S75+R75)</f>
        <v>1416.45</v>
      </c>
      <c r="CQ75">
        <f>ROUND(AL75*BC75,2)</f>
        <v>41746.199999999997</v>
      </c>
      <c r="CR75">
        <f>ROUND(AM75*BB75,2)</f>
        <v>0</v>
      </c>
      <c r="CS75">
        <f>ROUND(AN75*BS75,2)</f>
        <v>0</v>
      </c>
      <c r="CT75">
        <f>ROUND(AO75*BA75,2)</f>
        <v>0</v>
      </c>
      <c r="CU75">
        <f>AG75</f>
        <v>0</v>
      </c>
      <c r="CV75">
        <f>AH75</f>
        <v>0</v>
      </c>
      <c r="CW75">
        <f>AI75</f>
        <v>0</v>
      </c>
      <c r="CX75">
        <f>AJ75</f>
        <v>0</v>
      </c>
      <c r="CY75">
        <f>0</f>
        <v>0</v>
      </c>
      <c r="CZ75">
        <f>0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1009</v>
      </c>
      <c r="DV75" t="s">
        <v>48</v>
      </c>
      <c r="DW75" t="s">
        <v>48</v>
      </c>
      <c r="DX75">
        <v>1000</v>
      </c>
      <c r="DZ75" t="s">
        <v>3</v>
      </c>
      <c r="EA75" t="s">
        <v>3</v>
      </c>
      <c r="EB75" t="s">
        <v>3</v>
      </c>
      <c r="EC75" t="s">
        <v>3</v>
      </c>
      <c r="EE75">
        <v>73475943</v>
      </c>
      <c r="EF75">
        <v>8</v>
      </c>
      <c r="EG75" t="s">
        <v>54</v>
      </c>
      <c r="EH75">
        <v>0</v>
      </c>
      <c r="EI75" t="s">
        <v>3</v>
      </c>
      <c r="EJ75">
        <v>1</v>
      </c>
      <c r="EK75">
        <v>500001</v>
      </c>
      <c r="EL75" t="s">
        <v>55</v>
      </c>
      <c r="EM75" t="s">
        <v>56</v>
      </c>
      <c r="EO75" t="s">
        <v>3</v>
      </c>
      <c r="EQ75">
        <v>0</v>
      </c>
      <c r="ER75">
        <v>41746.199999999997</v>
      </c>
      <c r="ES75">
        <v>41746.199999999997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3</v>
      </c>
      <c r="GD75">
        <v>1</v>
      </c>
      <c r="GE75">
        <v>70842.5</v>
      </c>
      <c r="GF75">
        <v>1120015680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49"/>
        <v>0</v>
      </c>
      <c r="GM75">
        <f t="shared" si="50"/>
        <v>1416.45</v>
      </c>
      <c r="GN75">
        <f t="shared" si="51"/>
        <v>1416.45</v>
      </c>
      <c r="GO75">
        <f t="shared" si="52"/>
        <v>0</v>
      </c>
      <c r="GP75">
        <f t="shared" si="53"/>
        <v>0</v>
      </c>
      <c r="GR75">
        <v>3</v>
      </c>
      <c r="GS75">
        <v>3</v>
      </c>
      <c r="GT75">
        <v>0</v>
      </c>
      <c r="GU75" t="s">
        <v>3</v>
      </c>
      <c r="GV75">
        <f t="shared" si="54"/>
        <v>0</v>
      </c>
      <c r="GW75">
        <v>1</v>
      </c>
      <c r="GX75">
        <f t="shared" si="55"/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ROW(SmtRes!A53)</f>
        <v>53</v>
      </c>
      <c r="D76">
        <f>ROW(EtalonRes!A52)</f>
        <v>52</v>
      </c>
      <c r="E76" t="s">
        <v>144</v>
      </c>
      <c r="F76" t="s">
        <v>145</v>
      </c>
      <c r="G76" t="s">
        <v>146</v>
      </c>
      <c r="H76" t="s">
        <v>60</v>
      </c>
      <c r="I76">
        <v>1</v>
      </c>
      <c r="J76">
        <v>0</v>
      </c>
      <c r="K76">
        <v>1</v>
      </c>
      <c r="O76">
        <f>ROUND(CP76,2)</f>
        <v>7426.4</v>
      </c>
      <c r="P76">
        <f>SUMIF(SmtRes!AQ48:'SmtRes'!AQ53,"=1",SmtRes!DF48:'SmtRes'!DF53)</f>
        <v>241.05</v>
      </c>
      <c r="Q76">
        <f>SUMIF(SmtRes!AQ48:'SmtRes'!AQ53,"=1",SmtRes!DG48:'SmtRes'!DG53)</f>
        <v>297.66000000000003</v>
      </c>
      <c r="R76">
        <f>SUMIF(SmtRes!AQ48:'SmtRes'!AQ53,"=1",SmtRes!DH48:'SmtRes'!DH53)</f>
        <v>477.33</v>
      </c>
      <c r="S76">
        <f>SUMIF(SmtRes!AQ48:'SmtRes'!AQ53,"=1",SmtRes!DI48:'SmtRes'!DI53)</f>
        <v>6410.3600000000006</v>
      </c>
      <c r="T76">
        <f t="shared" si="43"/>
        <v>0</v>
      </c>
      <c r="U76">
        <f>SUMIF(SmtRes!AQ48:'SmtRes'!AQ53,"=1",SmtRes!CV48:'SmtRes'!CV53)</f>
        <v>7.7519999999999998</v>
      </c>
      <c r="V76">
        <f>SUMIF(SmtRes!AQ48:'SmtRes'!AQ53,"=1",SmtRes!CW48:'SmtRes'!CW53)</f>
        <v>0.58799999999999997</v>
      </c>
      <c r="W76">
        <f t="shared" si="44"/>
        <v>0</v>
      </c>
      <c r="X76">
        <f t="shared" si="45"/>
        <v>6681.06</v>
      </c>
      <c r="Y76">
        <f t="shared" si="45"/>
        <v>3512.72</v>
      </c>
      <c r="AA76">
        <v>74983740</v>
      </c>
      <c r="AB76">
        <f t="shared" si="46"/>
        <v>6855.2920999999997</v>
      </c>
      <c r="AC76">
        <f>ROUND((SUM(SmtRes!BQ48:'SmtRes'!BQ53)),6)</f>
        <v>241.05350000000001</v>
      </c>
      <c r="AD76">
        <f>ROUND((((SUM(SmtRes!BR48:'SmtRes'!BR53))-(SUM(SmtRes!BS48:'SmtRes'!BS53)))+AE76),6)</f>
        <v>203.87724</v>
      </c>
      <c r="AE76">
        <f>ROUND((SUM(SmtRes!BS48:'SmtRes'!BS53)),6)</f>
        <v>477.33251999999999</v>
      </c>
      <c r="AF76">
        <f>ROUND((SUM(SmtRes!BT48:'SmtRes'!BT53)),6)</f>
        <v>6410.3613599999999</v>
      </c>
      <c r="AG76">
        <f t="shared" si="47"/>
        <v>0</v>
      </c>
      <c r="AH76">
        <f>(SUM(SmtRes!BU48:'SmtRes'!BU53))</f>
        <v>7.7519999999999998</v>
      </c>
      <c r="AI76">
        <f>(SUM(SmtRes!BV48:'SmtRes'!BV53))</f>
        <v>0.58799999999999997</v>
      </c>
      <c r="AJ76">
        <f t="shared" si="48"/>
        <v>0</v>
      </c>
      <c r="AK76">
        <v>6150.696100000001</v>
      </c>
      <c r="AL76">
        <v>241.05350000000001</v>
      </c>
      <c r="AM76">
        <v>169.89770000000001</v>
      </c>
      <c r="AN76">
        <v>397.77709999999996</v>
      </c>
      <c r="AO76">
        <v>5341.9678000000004</v>
      </c>
      <c r="AP76">
        <v>0</v>
      </c>
      <c r="AQ76">
        <v>6.46</v>
      </c>
      <c r="AR76">
        <v>0.49</v>
      </c>
      <c r="AS76">
        <v>0</v>
      </c>
      <c r="AT76">
        <v>97</v>
      </c>
      <c r="AU76">
        <v>51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147</v>
      </c>
      <c r="BM76">
        <v>108001</v>
      </c>
      <c r="BN76">
        <v>0</v>
      </c>
      <c r="BO76" t="s">
        <v>3</v>
      </c>
      <c r="BP76">
        <v>0</v>
      </c>
      <c r="BQ76">
        <v>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384</v>
      </c>
      <c r="CO76">
        <v>0</v>
      </c>
      <c r="CP76">
        <f>(P76+Q76+S76+R76)</f>
        <v>7426.4000000000005</v>
      </c>
      <c r="CQ76">
        <f>SUMIF(SmtRes!AQ48:'SmtRes'!AQ53,"=1",SmtRes!AA48:'SmtRes'!AA53)</f>
        <v>54.5</v>
      </c>
      <c r="CR76">
        <f>SUMIF(SmtRes!AQ48:'SmtRes'!AQ53,"=1",SmtRes!AB48:'SmtRes'!AB53)</f>
        <v>506.23</v>
      </c>
      <c r="CS76">
        <f>SUMIF(SmtRes!AQ48:'SmtRes'!AQ53,"=1",SmtRes!AC48:'SmtRes'!AC53)</f>
        <v>811.79</v>
      </c>
      <c r="CT76">
        <f>SUMIF(SmtRes!AQ48:'SmtRes'!AQ53,"=1",SmtRes!AD48:'SmtRes'!AD53)</f>
        <v>1653.8600000000001</v>
      </c>
      <c r="CU76">
        <f>AG76</f>
        <v>0</v>
      </c>
      <c r="CV76">
        <f>SUMIF(SmtRes!AQ48:'SmtRes'!AQ53,"=1",SmtRes!BU48:'SmtRes'!BU53)</f>
        <v>7.7519999999999998</v>
      </c>
      <c r="CW76">
        <f>SUMIF(SmtRes!AQ48:'SmtRes'!AQ53,"=1",SmtRes!BV48:'SmtRes'!BV53)</f>
        <v>0.58799999999999997</v>
      </c>
      <c r="CX76">
        <f>AJ76</f>
        <v>0</v>
      </c>
      <c r="CY76">
        <f>(((S76+R76)*AT76)/100)</f>
        <v>6681.0593000000008</v>
      </c>
      <c r="CZ76">
        <f>(((S76+R76)*AU76)/100)</f>
        <v>3512.7219</v>
      </c>
      <c r="DB76">
        <v>3</v>
      </c>
      <c r="DC76" t="s">
        <v>3</v>
      </c>
      <c r="DD76" t="s">
        <v>3</v>
      </c>
      <c r="DE76" t="s">
        <v>123</v>
      </c>
      <c r="DF76" t="s">
        <v>123</v>
      </c>
      <c r="DG76" t="s">
        <v>123</v>
      </c>
      <c r="DH76" t="s">
        <v>3</v>
      </c>
      <c r="DI76" t="s">
        <v>123</v>
      </c>
      <c r="DJ76" t="s">
        <v>123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60</v>
      </c>
      <c r="DW76" t="s">
        <v>62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73475887</v>
      </c>
      <c r="EF76">
        <v>3</v>
      </c>
      <c r="EG76" t="s">
        <v>26</v>
      </c>
      <c r="EH76">
        <v>0</v>
      </c>
      <c r="EI76" t="s">
        <v>3</v>
      </c>
      <c r="EJ76">
        <v>2</v>
      </c>
      <c r="EK76">
        <v>108001</v>
      </c>
      <c r="EL76" t="s">
        <v>27</v>
      </c>
      <c r="EM76" t="s">
        <v>28</v>
      </c>
      <c r="EO76" t="s">
        <v>124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6.46</v>
      </c>
      <c r="EX76">
        <v>0.49</v>
      </c>
      <c r="EY76">
        <v>0</v>
      </c>
      <c r="FQ76">
        <v>0</v>
      </c>
      <c r="FR76">
        <v>0</v>
      </c>
      <c r="FS76">
        <v>0</v>
      </c>
      <c r="FX76">
        <v>97</v>
      </c>
      <c r="FY76">
        <v>51</v>
      </c>
      <c r="GA76" t="s">
        <v>3</v>
      </c>
      <c r="GD76">
        <v>1</v>
      </c>
      <c r="GF76">
        <v>-819880446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49"/>
        <v>0</v>
      </c>
      <c r="GM76">
        <f t="shared" si="50"/>
        <v>17620.18</v>
      </c>
      <c r="GN76">
        <f t="shared" si="51"/>
        <v>0</v>
      </c>
      <c r="GO76">
        <f t="shared" si="52"/>
        <v>17620.18</v>
      </c>
      <c r="GP76">
        <f t="shared" si="53"/>
        <v>0</v>
      </c>
      <c r="GR76">
        <v>0</v>
      </c>
      <c r="GS76">
        <v>3</v>
      </c>
      <c r="GT76">
        <v>0</v>
      </c>
      <c r="GU76" t="s">
        <v>3</v>
      </c>
      <c r="GV76">
        <f t="shared" si="54"/>
        <v>0</v>
      </c>
      <c r="GW76">
        <v>1</v>
      </c>
      <c r="GX76">
        <f t="shared" si="55"/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29</v>
      </c>
      <c r="HO76" t="s">
        <v>30</v>
      </c>
      <c r="HP76" t="s">
        <v>27</v>
      </c>
      <c r="HQ76" t="s">
        <v>27</v>
      </c>
      <c r="HS76">
        <v>0</v>
      </c>
      <c r="IK76">
        <v>0</v>
      </c>
    </row>
    <row r="77" spans="1:245" x14ac:dyDescent="0.2">
      <c r="A77">
        <v>18</v>
      </c>
      <c r="B77">
        <v>1</v>
      </c>
      <c r="C77">
        <v>53</v>
      </c>
      <c r="E77" t="s">
        <v>148</v>
      </c>
      <c r="F77" t="s">
        <v>32</v>
      </c>
      <c r="G77" t="s">
        <v>33</v>
      </c>
      <c r="H77" t="s">
        <v>34</v>
      </c>
      <c r="I77">
        <f>J77</f>
        <v>2</v>
      </c>
      <c r="J77">
        <v>2</v>
      </c>
      <c r="K77">
        <v>2</v>
      </c>
      <c r="O77">
        <f>ROUND(P77,2)</f>
        <v>106.84</v>
      </c>
      <c r="P77">
        <f>ROUND(ROUND(ROUND(SUMIF(SmtRes!AQ48:'SmtRes'!AQ53,"=1",SmtRes!CU48:'SmtRes'!CU53),2),2)*I77/100,2)</f>
        <v>106.84</v>
      </c>
      <c r="Q77">
        <f>ROUND(CR77*I77,2)</f>
        <v>0</v>
      </c>
      <c r="R77">
        <f>ROUND(CS77*I77,2)</f>
        <v>0</v>
      </c>
      <c r="S77">
        <f>ROUND(CT77*I77,2)</f>
        <v>0</v>
      </c>
      <c r="T77">
        <f t="shared" si="43"/>
        <v>0</v>
      </c>
      <c r="U77">
        <f>ROUND(CV77*I77,7)</f>
        <v>0</v>
      </c>
      <c r="V77">
        <f>ROUND(CW77*I77,7)</f>
        <v>0</v>
      </c>
      <c r="W77">
        <f t="shared" si="44"/>
        <v>0</v>
      </c>
      <c r="X77">
        <f t="shared" si="45"/>
        <v>0</v>
      </c>
      <c r="Y77">
        <f t="shared" si="45"/>
        <v>0</v>
      </c>
      <c r="AA77">
        <v>74983740</v>
      </c>
      <c r="AB77">
        <f t="shared" si="46"/>
        <v>0</v>
      </c>
      <c r="AC77">
        <f>ROUND((ES77),6)</f>
        <v>0</v>
      </c>
      <c r="AD77">
        <f>ROUND((((ET77)-(EU77))+AE77),6)</f>
        <v>0</v>
      </c>
      <c r="AE77">
        <f>ROUND((EU77),6)</f>
        <v>0</v>
      </c>
      <c r="AF77">
        <f>ROUND((EV77),6)</f>
        <v>0</v>
      </c>
      <c r="AG77">
        <f t="shared" si="47"/>
        <v>0</v>
      </c>
      <c r="AH77">
        <f>(EW77)</f>
        <v>0</v>
      </c>
      <c r="AI77">
        <f>(EX77)</f>
        <v>0</v>
      </c>
      <c r="AJ77">
        <f t="shared" si="48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97</v>
      </c>
      <c r="AU77">
        <v>51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2</v>
      </c>
      <c r="BJ77" t="s">
        <v>3</v>
      </c>
      <c r="BM77">
        <v>108001</v>
      </c>
      <c r="BN77">
        <v>0</v>
      </c>
      <c r="BO77" t="s">
        <v>3</v>
      </c>
      <c r="BP77">
        <v>0</v>
      </c>
      <c r="BQ77">
        <v>3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97</v>
      </c>
      <c r="CA77">
        <v>51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>0</f>
        <v>0</v>
      </c>
      <c r="CQ77">
        <f>0</f>
        <v>0</v>
      </c>
      <c r="CR77">
        <f>0</f>
        <v>0</v>
      </c>
      <c r="CS77">
        <f>0</f>
        <v>0</v>
      </c>
      <c r="CT77">
        <f>0</f>
        <v>0</v>
      </c>
      <c r="CU77">
        <f>0</f>
        <v>0</v>
      </c>
      <c r="CV77">
        <f>0</f>
        <v>0</v>
      </c>
      <c r="CW77">
        <f>0</f>
        <v>0</v>
      </c>
      <c r="CX77">
        <f>0</f>
        <v>0</v>
      </c>
      <c r="CY77">
        <f>0</f>
        <v>0</v>
      </c>
      <c r="CZ77">
        <f>0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34</v>
      </c>
      <c r="DW77" t="s">
        <v>34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73475887</v>
      </c>
      <c r="EF77">
        <v>3</v>
      </c>
      <c r="EG77" t="s">
        <v>26</v>
      </c>
      <c r="EH77">
        <v>0</v>
      </c>
      <c r="EI77" t="s">
        <v>3</v>
      </c>
      <c r="EJ77">
        <v>2</v>
      </c>
      <c r="EK77">
        <v>108001</v>
      </c>
      <c r="EL77" t="s">
        <v>27</v>
      </c>
      <c r="EM77" t="s">
        <v>28</v>
      </c>
      <c r="EO77" t="s">
        <v>3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97</v>
      </c>
      <c r="FY77">
        <v>51</v>
      </c>
      <c r="GA77" t="s">
        <v>3</v>
      </c>
      <c r="GD77">
        <v>1</v>
      </c>
      <c r="GF77">
        <v>274903907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49"/>
        <v>0</v>
      </c>
      <c r="GM77">
        <f t="shared" si="50"/>
        <v>106.84</v>
      </c>
      <c r="GN77">
        <f t="shared" si="51"/>
        <v>0</v>
      </c>
      <c r="GO77">
        <f t="shared" si="52"/>
        <v>106.84</v>
      </c>
      <c r="GP77">
        <f t="shared" si="53"/>
        <v>0</v>
      </c>
      <c r="GR77">
        <v>0</v>
      </c>
      <c r="GS77">
        <v>3</v>
      </c>
      <c r="GT77">
        <v>0</v>
      </c>
      <c r="GU77" t="s">
        <v>3</v>
      </c>
      <c r="GV77">
        <f t="shared" si="54"/>
        <v>0</v>
      </c>
      <c r="GW77">
        <v>1</v>
      </c>
      <c r="GX77">
        <f t="shared" si="55"/>
        <v>0</v>
      </c>
      <c r="HA77">
        <v>0</v>
      </c>
      <c r="HB77">
        <v>0</v>
      </c>
      <c r="HC77">
        <f>0</f>
        <v>0</v>
      </c>
      <c r="HE77" t="s">
        <v>3</v>
      </c>
      <c r="HF77" t="s">
        <v>3</v>
      </c>
      <c r="HM77" t="s">
        <v>3</v>
      </c>
      <c r="HN77" t="s">
        <v>29</v>
      </c>
      <c r="HO77" t="s">
        <v>30</v>
      </c>
      <c r="HP77" t="s">
        <v>27</v>
      </c>
      <c r="HQ77" t="s">
        <v>27</v>
      </c>
      <c r="HS77">
        <v>0</v>
      </c>
      <c r="IK77">
        <v>0</v>
      </c>
    </row>
    <row r="79" spans="1:245" x14ac:dyDescent="0.2">
      <c r="A79" s="2">
        <v>51</v>
      </c>
      <c r="B79" s="2">
        <f>B66</f>
        <v>1</v>
      </c>
      <c r="C79" s="2">
        <f>A66</f>
        <v>4</v>
      </c>
      <c r="D79" s="2">
        <f>ROW(A66)</f>
        <v>66</v>
      </c>
      <c r="E79" s="2"/>
      <c r="F79" s="2" t="str">
        <f>IF(F66&lt;&gt;"",F66,"")</f>
        <v>Новый раздел</v>
      </c>
      <c r="G79" s="2" t="str">
        <f>IF(G66&lt;&gt;"",G66,"")</f>
        <v>Прокладка кабеля по опоре</v>
      </c>
      <c r="H79" s="2">
        <v>0</v>
      </c>
      <c r="I79" s="2"/>
      <c r="J79" s="2"/>
      <c r="K79" s="2"/>
      <c r="L79" s="2"/>
      <c r="M79" s="2"/>
      <c r="N79" s="2"/>
      <c r="O79" s="2">
        <f t="shared" ref="O79:T79" si="58">ROUND(AB79,2)</f>
        <v>13209.05</v>
      </c>
      <c r="P79" s="2">
        <f t="shared" si="58"/>
        <v>2457.15</v>
      </c>
      <c r="Q79" s="2">
        <f t="shared" si="58"/>
        <v>567.19000000000005</v>
      </c>
      <c r="R79" s="2">
        <f t="shared" si="58"/>
        <v>666.03</v>
      </c>
      <c r="S79" s="2">
        <f t="shared" si="58"/>
        <v>9518.68</v>
      </c>
      <c r="T79" s="2">
        <f t="shared" si="58"/>
        <v>0</v>
      </c>
      <c r="U79" s="2">
        <f>AH79</f>
        <v>11.73024</v>
      </c>
      <c r="V79" s="2">
        <f>AI79</f>
        <v>0.78959999999999997</v>
      </c>
      <c r="W79" s="2">
        <f>ROUND(AJ79,2)</f>
        <v>0</v>
      </c>
      <c r="X79" s="2">
        <f>ROUND(AK79,2)</f>
        <v>9834.2900000000009</v>
      </c>
      <c r="Y79" s="2">
        <f>ROUND(AL79,2)</f>
        <v>5162.1400000000003</v>
      </c>
      <c r="Z79" s="2"/>
      <c r="AA79" s="2"/>
      <c r="AB79" s="2">
        <f>ROUND(SUMIF(AA70:AA77,"=74983740",O70:O77),2)</f>
        <v>13209.05</v>
      </c>
      <c r="AC79" s="2">
        <f>ROUND(SUMIF(AA70:AA77,"=74983740",P70:P77),2)</f>
        <v>2457.15</v>
      </c>
      <c r="AD79" s="2">
        <f>ROUND(SUMIF(AA70:AA77,"=74983740",Q70:Q77),2)</f>
        <v>567.19000000000005</v>
      </c>
      <c r="AE79" s="2">
        <f>ROUND(SUMIF(AA70:AA77,"=74983740",R70:R77),2)</f>
        <v>666.03</v>
      </c>
      <c r="AF79" s="2">
        <f>ROUND(SUMIF(AA70:AA77,"=74983740",S70:S77),2)</f>
        <v>9518.68</v>
      </c>
      <c r="AG79" s="2">
        <f>ROUND(SUMIF(AA70:AA77,"=74983740",T70:T77),2)</f>
        <v>0</v>
      </c>
      <c r="AH79" s="2">
        <f>SUMIF(AA70:AA77,"=74983740",U70:U77)</f>
        <v>11.73024</v>
      </c>
      <c r="AI79" s="2">
        <f>SUMIF(AA70:AA77,"=74983740",V70:V77)</f>
        <v>0.78959999999999997</v>
      </c>
      <c r="AJ79" s="2">
        <f>ROUND(SUMIF(AA70:AA77,"=74983740",W70:W77),2)</f>
        <v>0</v>
      </c>
      <c r="AK79" s="2">
        <f>ROUND(SUMIF(AA70:AA77,"=74983740",X70:X77),2)</f>
        <v>9834.2900000000009</v>
      </c>
      <c r="AL79" s="2">
        <f>ROUND(SUMIF(AA70:AA77,"=74983740",Y70:Y77),2)</f>
        <v>5162.1400000000003</v>
      </c>
      <c r="AM79" s="2"/>
      <c r="AN79" s="2"/>
      <c r="AO79" s="2">
        <f t="shared" ref="AO79:BD79" si="59">ROUND(BX79,2)</f>
        <v>0</v>
      </c>
      <c r="AP79" s="2">
        <f t="shared" si="59"/>
        <v>0</v>
      </c>
      <c r="AQ79" s="2">
        <f t="shared" si="59"/>
        <v>0</v>
      </c>
      <c r="AR79" s="2">
        <f t="shared" si="59"/>
        <v>28205.48</v>
      </c>
      <c r="AS79" s="2">
        <f t="shared" si="59"/>
        <v>1416.45</v>
      </c>
      <c r="AT79" s="2">
        <f t="shared" si="59"/>
        <v>26789.03</v>
      </c>
      <c r="AU79" s="2">
        <f t="shared" si="59"/>
        <v>0</v>
      </c>
      <c r="AV79" s="2">
        <f t="shared" si="59"/>
        <v>2457.15</v>
      </c>
      <c r="AW79" s="2">
        <f t="shared" si="59"/>
        <v>2457.15</v>
      </c>
      <c r="AX79" s="2">
        <f t="shared" si="59"/>
        <v>0</v>
      </c>
      <c r="AY79" s="2">
        <f t="shared" si="59"/>
        <v>2457.15</v>
      </c>
      <c r="AZ79" s="2">
        <f t="shared" si="59"/>
        <v>0</v>
      </c>
      <c r="BA79" s="2">
        <f t="shared" si="59"/>
        <v>0</v>
      </c>
      <c r="BB79" s="2">
        <f t="shared" si="59"/>
        <v>0</v>
      </c>
      <c r="BC79" s="2">
        <f t="shared" si="59"/>
        <v>0</v>
      </c>
      <c r="BD79" s="2">
        <f t="shared" si="59"/>
        <v>0</v>
      </c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>
        <f>ROUND(SUMIF(AA70:AA77,"=74983740",FQ70:FQ77),2)</f>
        <v>0</v>
      </c>
      <c r="BY79" s="2">
        <f>ROUND(SUMIF(AA70:AA77,"=74983740",FR70:FR77),2)</f>
        <v>0</v>
      </c>
      <c r="BZ79" s="2">
        <f>ROUND(SUMIF(AA70:AA77,"=74983740",GL70:GL77),2)</f>
        <v>0</v>
      </c>
      <c r="CA79" s="2">
        <f>ROUND(SUMIF(AA70:AA77,"=74983740",GM70:GM77),2)</f>
        <v>28205.48</v>
      </c>
      <c r="CB79" s="2">
        <f>ROUND(SUMIF(AA70:AA77,"=74983740",GN70:GN77),2)</f>
        <v>1416.45</v>
      </c>
      <c r="CC79" s="2">
        <f>ROUND(SUMIF(AA70:AA77,"=74983740",GO70:GO77),2)</f>
        <v>26789.03</v>
      </c>
      <c r="CD79" s="2">
        <f>ROUND(SUMIF(AA70:AA77,"=74983740",GP70:GP77),2)</f>
        <v>0</v>
      </c>
      <c r="CE79" s="2">
        <f>AC79-BX79</f>
        <v>2457.15</v>
      </c>
      <c r="CF79" s="2">
        <f>AC79-BY79</f>
        <v>2457.15</v>
      </c>
      <c r="CG79" s="2">
        <f>BX79-BZ79</f>
        <v>0</v>
      </c>
      <c r="CH79" s="2">
        <f>AC79-BX79-BY79+BZ79</f>
        <v>2457.15</v>
      </c>
      <c r="CI79" s="2">
        <f>BY79-BZ79</f>
        <v>0</v>
      </c>
      <c r="CJ79" s="2">
        <f>ROUND(SUMIF(AA70:AA77,"=74983740",GX70:GX77),2)</f>
        <v>0</v>
      </c>
      <c r="CK79" s="2">
        <f>ROUND(SUMIF(AA70:AA77,"=74983740",GY70:GY77),2)</f>
        <v>0</v>
      </c>
      <c r="CL79" s="2">
        <f>ROUND(SUMIF(AA70:AA77,"=74983740",GZ70:GZ77),2)</f>
        <v>0</v>
      </c>
      <c r="CM79" s="2">
        <f>ROUND(SUMIF(AA70:AA77,"=74983740",HD70:HD77),2)</f>
        <v>0</v>
      </c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>
        <v>0</v>
      </c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201</v>
      </c>
      <c r="F81" s="4">
        <f>ROUND(Source!O79,O81)</f>
        <v>13209.05</v>
      </c>
      <c r="G81" s="4" t="s">
        <v>64</v>
      </c>
      <c r="H81" s="4" t="s">
        <v>65</v>
      </c>
      <c r="I81" s="4"/>
      <c r="J81" s="4"/>
      <c r="K81" s="4">
        <v>201</v>
      </c>
      <c r="L81" s="4">
        <v>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13209.050000000001</v>
      </c>
      <c r="X81" s="4">
        <v>1</v>
      </c>
      <c r="Y81" s="4">
        <v>13209.050000000001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202</v>
      </c>
      <c r="F82" s="4">
        <f>ROUND(Source!P79,O82)</f>
        <v>2457.15</v>
      </c>
      <c r="G82" s="4" t="s">
        <v>66</v>
      </c>
      <c r="H82" s="4" t="s">
        <v>67</v>
      </c>
      <c r="I82" s="4"/>
      <c r="J82" s="4"/>
      <c r="K82" s="4">
        <v>202</v>
      </c>
      <c r="L82" s="4">
        <v>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2457.15</v>
      </c>
      <c r="X82" s="4">
        <v>1</v>
      </c>
      <c r="Y82" s="4">
        <v>2457.15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222</v>
      </c>
      <c r="F83" s="4">
        <f>ROUND(Source!AO79,O83)</f>
        <v>0</v>
      </c>
      <c r="G83" s="4" t="s">
        <v>68</v>
      </c>
      <c r="H83" s="4" t="s">
        <v>69</v>
      </c>
      <c r="I83" s="4"/>
      <c r="J83" s="4"/>
      <c r="K83" s="4">
        <v>222</v>
      </c>
      <c r="L83" s="4">
        <v>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225</v>
      </c>
      <c r="F84" s="4">
        <f>ROUND(Source!AV79,O84)</f>
        <v>2457.15</v>
      </c>
      <c r="G84" s="4" t="s">
        <v>70</v>
      </c>
      <c r="H84" s="4" t="s">
        <v>71</v>
      </c>
      <c r="I84" s="4"/>
      <c r="J84" s="4"/>
      <c r="K84" s="4">
        <v>225</v>
      </c>
      <c r="L84" s="4">
        <v>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2457.15</v>
      </c>
      <c r="X84" s="4">
        <v>1</v>
      </c>
      <c r="Y84" s="4">
        <v>2457.15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226</v>
      </c>
      <c r="F85" s="4">
        <f>ROUND(Source!AW79,O85)</f>
        <v>2457.15</v>
      </c>
      <c r="G85" s="4" t="s">
        <v>72</v>
      </c>
      <c r="H85" s="4" t="s">
        <v>73</v>
      </c>
      <c r="I85" s="4"/>
      <c r="J85" s="4"/>
      <c r="K85" s="4">
        <v>226</v>
      </c>
      <c r="L85" s="4">
        <v>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2457.15</v>
      </c>
      <c r="X85" s="4">
        <v>1</v>
      </c>
      <c r="Y85" s="4">
        <v>2457.15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227</v>
      </c>
      <c r="F86" s="4">
        <f>ROUND(Source!AX79,O86)</f>
        <v>0</v>
      </c>
      <c r="G86" s="4" t="s">
        <v>74</v>
      </c>
      <c r="H86" s="4" t="s">
        <v>75</v>
      </c>
      <c r="I86" s="4"/>
      <c r="J86" s="4"/>
      <c r="K86" s="4">
        <v>227</v>
      </c>
      <c r="L86" s="4">
        <v>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228</v>
      </c>
      <c r="F87" s="4">
        <f>ROUND(Source!AY79,O87)</f>
        <v>2457.15</v>
      </c>
      <c r="G87" s="4" t="s">
        <v>76</v>
      </c>
      <c r="H87" s="4" t="s">
        <v>77</v>
      </c>
      <c r="I87" s="4"/>
      <c r="J87" s="4"/>
      <c r="K87" s="4">
        <v>228</v>
      </c>
      <c r="L87" s="4">
        <v>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2457.15</v>
      </c>
      <c r="X87" s="4">
        <v>1</v>
      </c>
      <c r="Y87" s="4">
        <v>2457.15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216</v>
      </c>
      <c r="F88" s="4">
        <f>ROUND(Source!AP79,O88)</f>
        <v>0</v>
      </c>
      <c r="G88" s="4" t="s">
        <v>78</v>
      </c>
      <c r="H88" s="4" t="s">
        <v>79</v>
      </c>
      <c r="I88" s="4"/>
      <c r="J88" s="4"/>
      <c r="K88" s="4">
        <v>216</v>
      </c>
      <c r="L88" s="4">
        <v>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223</v>
      </c>
      <c r="F89" s="4">
        <f>ROUND(Source!AQ79,O89)</f>
        <v>0</v>
      </c>
      <c r="G89" s="4" t="s">
        <v>80</v>
      </c>
      <c r="H89" s="4" t="s">
        <v>81</v>
      </c>
      <c r="I89" s="4"/>
      <c r="J89" s="4"/>
      <c r="K89" s="4">
        <v>223</v>
      </c>
      <c r="L89" s="4">
        <v>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229</v>
      </c>
      <c r="F90" s="4">
        <f>ROUND(Source!AZ79,O90)</f>
        <v>0</v>
      </c>
      <c r="G90" s="4" t="s">
        <v>82</v>
      </c>
      <c r="H90" s="4" t="s">
        <v>83</v>
      </c>
      <c r="I90" s="4"/>
      <c r="J90" s="4"/>
      <c r="K90" s="4">
        <v>229</v>
      </c>
      <c r="L90" s="4">
        <v>10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203</v>
      </c>
      <c r="F91" s="4">
        <f>ROUND(Source!Q79,O91)</f>
        <v>567.19000000000005</v>
      </c>
      <c r="G91" s="4" t="s">
        <v>84</v>
      </c>
      <c r="H91" s="4" t="s">
        <v>85</v>
      </c>
      <c r="I91" s="4"/>
      <c r="J91" s="4"/>
      <c r="K91" s="4">
        <v>203</v>
      </c>
      <c r="L91" s="4">
        <v>11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567.19000000000005</v>
      </c>
      <c r="X91" s="4">
        <v>1</v>
      </c>
      <c r="Y91" s="4">
        <v>567.19000000000005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231</v>
      </c>
      <c r="F92" s="4">
        <f>ROUND(Source!BB79,O92)</f>
        <v>0</v>
      </c>
      <c r="G92" s="4" t="s">
        <v>86</v>
      </c>
      <c r="H92" s="4" t="s">
        <v>87</v>
      </c>
      <c r="I92" s="4"/>
      <c r="J92" s="4"/>
      <c r="K92" s="4">
        <v>231</v>
      </c>
      <c r="L92" s="4">
        <v>12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204</v>
      </c>
      <c r="F93" s="4">
        <f>ROUND(Source!R79,O93)</f>
        <v>666.03</v>
      </c>
      <c r="G93" s="4" t="s">
        <v>88</v>
      </c>
      <c r="H93" s="4" t="s">
        <v>89</v>
      </c>
      <c r="I93" s="4"/>
      <c r="J93" s="4"/>
      <c r="K93" s="4">
        <v>204</v>
      </c>
      <c r="L93" s="4">
        <v>13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666.03</v>
      </c>
      <c r="X93" s="4">
        <v>1</v>
      </c>
      <c r="Y93" s="4">
        <v>666.03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205</v>
      </c>
      <c r="F94" s="4">
        <f>ROUND(Source!S79,O94)</f>
        <v>9518.68</v>
      </c>
      <c r="G94" s="4" t="s">
        <v>90</v>
      </c>
      <c r="H94" s="4" t="s">
        <v>91</v>
      </c>
      <c r="I94" s="4"/>
      <c r="J94" s="4"/>
      <c r="K94" s="4">
        <v>205</v>
      </c>
      <c r="L94" s="4">
        <v>14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9518.68</v>
      </c>
      <c r="X94" s="4">
        <v>1</v>
      </c>
      <c r="Y94" s="4">
        <v>9518.68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232</v>
      </c>
      <c r="F95" s="4">
        <f>ROUND(Source!BC79,O95)</f>
        <v>0</v>
      </c>
      <c r="G95" s="4" t="s">
        <v>92</v>
      </c>
      <c r="H95" s="4" t="s">
        <v>93</v>
      </c>
      <c r="I95" s="4"/>
      <c r="J95" s="4"/>
      <c r="K95" s="4">
        <v>232</v>
      </c>
      <c r="L95" s="4">
        <v>15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214</v>
      </c>
      <c r="F96" s="4">
        <f>ROUND(Source!AS79,O96)</f>
        <v>1416.45</v>
      </c>
      <c r="G96" s="4" t="s">
        <v>94</v>
      </c>
      <c r="H96" s="4" t="s">
        <v>95</v>
      </c>
      <c r="I96" s="4"/>
      <c r="J96" s="4"/>
      <c r="K96" s="4">
        <v>214</v>
      </c>
      <c r="L96" s="4">
        <v>16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1416.45</v>
      </c>
      <c r="X96" s="4">
        <v>1</v>
      </c>
      <c r="Y96" s="4">
        <v>1416.45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215</v>
      </c>
      <c r="F97" s="4">
        <f>ROUND(Source!AT79,O97)</f>
        <v>26789.03</v>
      </c>
      <c r="G97" s="4" t="s">
        <v>96</v>
      </c>
      <c r="H97" s="4" t="s">
        <v>97</v>
      </c>
      <c r="I97" s="4"/>
      <c r="J97" s="4"/>
      <c r="K97" s="4">
        <v>215</v>
      </c>
      <c r="L97" s="4">
        <v>17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26789.03</v>
      </c>
      <c r="X97" s="4">
        <v>1</v>
      </c>
      <c r="Y97" s="4">
        <v>26789.03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217</v>
      </c>
      <c r="F98" s="4">
        <f>ROUND(Source!AU79,O98)</f>
        <v>0</v>
      </c>
      <c r="G98" s="4" t="s">
        <v>98</v>
      </c>
      <c r="H98" s="4" t="s">
        <v>99</v>
      </c>
      <c r="I98" s="4"/>
      <c r="J98" s="4"/>
      <c r="K98" s="4">
        <v>217</v>
      </c>
      <c r="L98" s="4">
        <v>18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230</v>
      </c>
      <c r="F99" s="4">
        <f>ROUND(Source!BA79,O99)</f>
        <v>0</v>
      </c>
      <c r="G99" s="4" t="s">
        <v>100</v>
      </c>
      <c r="H99" s="4" t="s">
        <v>101</v>
      </c>
      <c r="I99" s="4"/>
      <c r="J99" s="4"/>
      <c r="K99" s="4">
        <v>230</v>
      </c>
      <c r="L99" s="4">
        <v>19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206</v>
      </c>
      <c r="F100" s="4">
        <f>ROUND(Source!T79,O100)</f>
        <v>0</v>
      </c>
      <c r="G100" s="4" t="s">
        <v>102</v>
      </c>
      <c r="H100" s="4" t="s">
        <v>103</v>
      </c>
      <c r="I100" s="4"/>
      <c r="J100" s="4"/>
      <c r="K100" s="4">
        <v>206</v>
      </c>
      <c r="L100" s="4">
        <v>20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207</v>
      </c>
      <c r="F101" s="4">
        <f>ROUND(Source!U79,O101)</f>
        <v>11.73024</v>
      </c>
      <c r="G101" s="4" t="s">
        <v>104</v>
      </c>
      <c r="H101" s="4" t="s">
        <v>105</v>
      </c>
      <c r="I101" s="4"/>
      <c r="J101" s="4"/>
      <c r="K101" s="4">
        <v>207</v>
      </c>
      <c r="L101" s="4">
        <v>21</v>
      </c>
      <c r="M101" s="4">
        <v>3</v>
      </c>
      <c r="N101" s="4" t="s">
        <v>3</v>
      </c>
      <c r="O101" s="4">
        <v>7</v>
      </c>
      <c r="P101" s="4"/>
      <c r="Q101" s="4"/>
      <c r="R101" s="4"/>
      <c r="S101" s="4"/>
      <c r="T101" s="4"/>
      <c r="U101" s="4"/>
      <c r="V101" s="4"/>
      <c r="W101" s="4">
        <v>11.73024</v>
      </c>
      <c r="X101" s="4">
        <v>1</v>
      </c>
      <c r="Y101" s="4">
        <v>11.73024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208</v>
      </c>
      <c r="F102" s="4">
        <f>ROUND(Source!V79,O102)</f>
        <v>0.78959999999999997</v>
      </c>
      <c r="G102" s="4" t="s">
        <v>106</v>
      </c>
      <c r="H102" s="4" t="s">
        <v>107</v>
      </c>
      <c r="I102" s="4"/>
      <c r="J102" s="4"/>
      <c r="K102" s="4">
        <v>208</v>
      </c>
      <c r="L102" s="4">
        <v>22</v>
      </c>
      <c r="M102" s="4">
        <v>3</v>
      </c>
      <c r="N102" s="4" t="s">
        <v>3</v>
      </c>
      <c r="O102" s="4">
        <v>7</v>
      </c>
      <c r="P102" s="4"/>
      <c r="Q102" s="4"/>
      <c r="R102" s="4"/>
      <c r="S102" s="4"/>
      <c r="T102" s="4"/>
      <c r="U102" s="4"/>
      <c r="V102" s="4"/>
      <c r="W102" s="4">
        <v>0.78959999999999997</v>
      </c>
      <c r="X102" s="4">
        <v>1</v>
      </c>
      <c r="Y102" s="4">
        <v>0.78959999999999997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209</v>
      </c>
      <c r="F103" s="4">
        <f>ROUND(Source!W79,O103)</f>
        <v>0</v>
      </c>
      <c r="G103" s="4" t="s">
        <v>108</v>
      </c>
      <c r="H103" s="4" t="s">
        <v>109</v>
      </c>
      <c r="I103" s="4"/>
      <c r="J103" s="4"/>
      <c r="K103" s="4">
        <v>209</v>
      </c>
      <c r="L103" s="4">
        <v>23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233</v>
      </c>
      <c r="F104" s="4">
        <f>ROUND(Source!BD79,O104)</f>
        <v>0</v>
      </c>
      <c r="G104" s="4" t="s">
        <v>110</v>
      </c>
      <c r="H104" s="4" t="s">
        <v>111</v>
      </c>
      <c r="I104" s="4"/>
      <c r="J104" s="4"/>
      <c r="K104" s="4">
        <v>233</v>
      </c>
      <c r="L104" s="4">
        <v>24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210</v>
      </c>
      <c r="F105" s="4">
        <f>ROUND(Source!X79,O105)</f>
        <v>9834.2900000000009</v>
      </c>
      <c r="G105" s="4" t="s">
        <v>112</v>
      </c>
      <c r="H105" s="4" t="s">
        <v>113</v>
      </c>
      <c r="I105" s="4"/>
      <c r="J105" s="4"/>
      <c r="K105" s="4">
        <v>210</v>
      </c>
      <c r="L105" s="4">
        <v>25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9834.2900000000009</v>
      </c>
      <c r="X105" s="4">
        <v>1</v>
      </c>
      <c r="Y105" s="4">
        <v>9834.2900000000009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211</v>
      </c>
      <c r="F106" s="4">
        <f>ROUND(Source!Y79,O106)</f>
        <v>5162.1400000000003</v>
      </c>
      <c r="G106" s="4" t="s">
        <v>114</v>
      </c>
      <c r="H106" s="4" t="s">
        <v>115</v>
      </c>
      <c r="I106" s="4"/>
      <c r="J106" s="4"/>
      <c r="K106" s="4">
        <v>211</v>
      </c>
      <c r="L106" s="4">
        <v>26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5162.1400000000003</v>
      </c>
      <c r="X106" s="4">
        <v>1</v>
      </c>
      <c r="Y106" s="4">
        <v>5162.1400000000003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224</v>
      </c>
      <c r="F107" s="4">
        <f>ROUND(Source!AR79,O107)</f>
        <v>28205.48</v>
      </c>
      <c r="G107" s="4" t="s">
        <v>116</v>
      </c>
      <c r="H107" s="4" t="s">
        <v>117</v>
      </c>
      <c r="I107" s="4"/>
      <c r="J107" s="4"/>
      <c r="K107" s="4">
        <v>224</v>
      </c>
      <c r="L107" s="4">
        <v>27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28205.48</v>
      </c>
      <c r="X107" s="4">
        <v>1</v>
      </c>
      <c r="Y107" s="4">
        <v>28205.48</v>
      </c>
      <c r="Z107" s="4"/>
      <c r="AA107" s="4"/>
      <c r="AB107" s="4"/>
    </row>
    <row r="109" spans="1:206" x14ac:dyDescent="0.2">
      <c r="A109" s="1">
        <v>4</v>
      </c>
      <c r="B109" s="1">
        <v>1</v>
      </c>
      <c r="C109" s="1"/>
      <c r="D109" s="1">
        <f>ROW(A120)</f>
        <v>120</v>
      </c>
      <c r="E109" s="1"/>
      <c r="F109" s="1" t="s">
        <v>19</v>
      </c>
      <c r="G109" s="1" t="s">
        <v>149</v>
      </c>
      <c r="H109" s="1" t="s">
        <v>3</v>
      </c>
      <c r="I109" s="1">
        <v>0</v>
      </c>
      <c r="J109" s="1"/>
      <c r="K109" s="1">
        <v>0</v>
      </c>
      <c r="L109" s="1"/>
      <c r="M109" s="1" t="s">
        <v>3</v>
      </c>
      <c r="N109" s="1"/>
      <c r="O109" s="1"/>
      <c r="P109" s="1"/>
      <c r="Q109" s="1"/>
      <c r="R109" s="1"/>
      <c r="S109" s="1">
        <v>0</v>
      </c>
      <c r="T109" s="1"/>
      <c r="U109" s="1" t="s">
        <v>3</v>
      </c>
      <c r="V109" s="1">
        <v>2</v>
      </c>
      <c r="W109" s="1"/>
      <c r="X109" s="1"/>
      <c r="Y109" s="1"/>
      <c r="Z109" s="1"/>
      <c r="AA109" s="1"/>
      <c r="AB109" s="1" t="s">
        <v>3</v>
      </c>
      <c r="AC109" s="1" t="s">
        <v>3</v>
      </c>
      <c r="AD109" s="1" t="s">
        <v>3</v>
      </c>
      <c r="AE109" s="1" t="s">
        <v>3</v>
      </c>
      <c r="AF109" s="1" t="s">
        <v>3</v>
      </c>
      <c r="AG109" s="1" t="s">
        <v>3</v>
      </c>
      <c r="AH109" s="1"/>
      <c r="AI109" s="1"/>
      <c r="AJ109" s="1"/>
      <c r="AK109" s="1"/>
      <c r="AL109" s="1"/>
      <c r="AM109" s="1"/>
      <c r="AN109" s="1"/>
      <c r="AO109" s="1"/>
      <c r="AP109" s="1" t="s">
        <v>3</v>
      </c>
      <c r="AQ109" s="1" t="s">
        <v>3</v>
      </c>
      <c r="AR109" s="1" t="s">
        <v>3</v>
      </c>
      <c r="AS109" s="1"/>
      <c r="AT109" s="1"/>
      <c r="AU109" s="1"/>
      <c r="AV109" s="1"/>
      <c r="AW109" s="1"/>
      <c r="AX109" s="1"/>
      <c r="AY109" s="1"/>
      <c r="AZ109" s="1" t="s">
        <v>3</v>
      </c>
      <c r="BA109" s="1"/>
      <c r="BB109" s="1" t="s">
        <v>3</v>
      </c>
      <c r="BC109" s="1" t="s">
        <v>3</v>
      </c>
      <c r="BD109" s="1" t="s">
        <v>3</v>
      </c>
      <c r="BE109" s="1" t="s">
        <v>3</v>
      </c>
      <c r="BF109" s="1" t="s">
        <v>3</v>
      </c>
      <c r="BG109" s="1" t="s">
        <v>3</v>
      </c>
      <c r="BH109" s="1" t="s">
        <v>3</v>
      </c>
      <c r="BI109" s="1" t="s">
        <v>3</v>
      </c>
      <c r="BJ109" s="1" t="s">
        <v>3</v>
      </c>
      <c r="BK109" s="1" t="s">
        <v>3</v>
      </c>
      <c r="BL109" s="1" t="s">
        <v>3</v>
      </c>
      <c r="BM109" s="1" t="s">
        <v>3</v>
      </c>
      <c r="BN109" s="1" t="s">
        <v>3</v>
      </c>
      <c r="BO109" s="1" t="s">
        <v>3</v>
      </c>
      <c r="BP109" s="1" t="s">
        <v>3</v>
      </c>
      <c r="BQ109" s="1"/>
      <c r="BR109" s="1"/>
      <c r="BS109" s="1"/>
      <c r="BT109" s="1"/>
      <c r="BU109" s="1"/>
      <c r="BV109" s="1"/>
      <c r="BW109" s="1"/>
      <c r="BX109" s="1">
        <v>0</v>
      </c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>
        <v>0</v>
      </c>
    </row>
    <row r="111" spans="1:206" x14ac:dyDescent="0.2">
      <c r="A111" s="2">
        <v>52</v>
      </c>
      <c r="B111" s="2">
        <f t="shared" ref="B111:G111" si="60">B120</f>
        <v>1</v>
      </c>
      <c r="C111" s="2">
        <f t="shared" si="60"/>
        <v>4</v>
      </c>
      <c r="D111" s="2">
        <f t="shared" si="60"/>
        <v>109</v>
      </c>
      <c r="E111" s="2">
        <f t="shared" si="60"/>
        <v>0</v>
      </c>
      <c r="F111" s="2" t="str">
        <f t="shared" si="60"/>
        <v>Новый раздел</v>
      </c>
      <c r="G111" s="2" t="str">
        <f t="shared" si="60"/>
        <v>Материалы</v>
      </c>
      <c r="H111" s="2"/>
      <c r="I111" s="2"/>
      <c r="J111" s="2"/>
      <c r="K111" s="2"/>
      <c r="L111" s="2"/>
      <c r="M111" s="2"/>
      <c r="N111" s="2"/>
      <c r="O111" s="2">
        <f t="shared" ref="O111:AT111" si="61">O120</f>
        <v>68005.350000000006</v>
      </c>
      <c r="P111" s="2">
        <f t="shared" si="61"/>
        <v>68005.350000000006</v>
      </c>
      <c r="Q111" s="2">
        <f t="shared" si="61"/>
        <v>0</v>
      </c>
      <c r="R111" s="2">
        <f t="shared" si="61"/>
        <v>0</v>
      </c>
      <c r="S111" s="2">
        <f t="shared" si="61"/>
        <v>0</v>
      </c>
      <c r="T111" s="2">
        <f t="shared" si="61"/>
        <v>0</v>
      </c>
      <c r="U111" s="2">
        <f t="shared" si="61"/>
        <v>0</v>
      </c>
      <c r="V111" s="2">
        <f t="shared" si="61"/>
        <v>0</v>
      </c>
      <c r="W111" s="2">
        <f t="shared" si="61"/>
        <v>0</v>
      </c>
      <c r="X111" s="2">
        <f t="shared" si="61"/>
        <v>0</v>
      </c>
      <c r="Y111" s="2">
        <f t="shared" si="61"/>
        <v>0</v>
      </c>
      <c r="Z111" s="2">
        <f t="shared" si="61"/>
        <v>0</v>
      </c>
      <c r="AA111" s="2">
        <f t="shared" si="61"/>
        <v>0</v>
      </c>
      <c r="AB111" s="2">
        <f t="shared" si="61"/>
        <v>68005.350000000006</v>
      </c>
      <c r="AC111" s="2">
        <f t="shared" si="61"/>
        <v>68005.350000000006</v>
      </c>
      <c r="AD111" s="2">
        <f t="shared" si="61"/>
        <v>0</v>
      </c>
      <c r="AE111" s="2">
        <f t="shared" si="61"/>
        <v>0</v>
      </c>
      <c r="AF111" s="2">
        <f t="shared" si="61"/>
        <v>0</v>
      </c>
      <c r="AG111" s="2">
        <f t="shared" si="61"/>
        <v>0</v>
      </c>
      <c r="AH111" s="2">
        <f t="shared" si="61"/>
        <v>0</v>
      </c>
      <c r="AI111" s="2">
        <f t="shared" si="61"/>
        <v>0</v>
      </c>
      <c r="AJ111" s="2">
        <f t="shared" si="61"/>
        <v>0</v>
      </c>
      <c r="AK111" s="2">
        <f t="shared" si="61"/>
        <v>0</v>
      </c>
      <c r="AL111" s="2">
        <f t="shared" si="61"/>
        <v>0</v>
      </c>
      <c r="AM111" s="2">
        <f t="shared" si="61"/>
        <v>0</v>
      </c>
      <c r="AN111" s="2">
        <f t="shared" si="61"/>
        <v>0</v>
      </c>
      <c r="AO111" s="2">
        <f t="shared" si="61"/>
        <v>0</v>
      </c>
      <c r="AP111" s="2">
        <f t="shared" si="61"/>
        <v>0</v>
      </c>
      <c r="AQ111" s="2">
        <f t="shared" si="61"/>
        <v>0</v>
      </c>
      <c r="AR111" s="2">
        <f t="shared" si="61"/>
        <v>68005.350000000006</v>
      </c>
      <c r="AS111" s="2">
        <f t="shared" si="61"/>
        <v>2892.93</v>
      </c>
      <c r="AT111" s="2">
        <f t="shared" si="61"/>
        <v>65112.42</v>
      </c>
      <c r="AU111" s="2">
        <f t="shared" ref="AU111:BZ111" si="62">AU120</f>
        <v>0</v>
      </c>
      <c r="AV111" s="2">
        <f t="shared" si="62"/>
        <v>68005.350000000006</v>
      </c>
      <c r="AW111" s="2">
        <f t="shared" si="62"/>
        <v>68005.350000000006</v>
      </c>
      <c r="AX111" s="2">
        <f t="shared" si="62"/>
        <v>0</v>
      </c>
      <c r="AY111" s="2">
        <f t="shared" si="62"/>
        <v>68005.350000000006</v>
      </c>
      <c r="AZ111" s="2">
        <f t="shared" si="62"/>
        <v>0</v>
      </c>
      <c r="BA111" s="2">
        <f t="shared" si="62"/>
        <v>0</v>
      </c>
      <c r="BB111" s="2">
        <f t="shared" si="62"/>
        <v>0</v>
      </c>
      <c r="BC111" s="2">
        <f t="shared" si="62"/>
        <v>0</v>
      </c>
      <c r="BD111" s="2">
        <f t="shared" si="62"/>
        <v>0</v>
      </c>
      <c r="BE111" s="2">
        <f t="shared" si="62"/>
        <v>0</v>
      </c>
      <c r="BF111" s="2">
        <f t="shared" si="62"/>
        <v>0</v>
      </c>
      <c r="BG111" s="2">
        <f t="shared" si="62"/>
        <v>0</v>
      </c>
      <c r="BH111" s="2">
        <f t="shared" si="62"/>
        <v>0</v>
      </c>
      <c r="BI111" s="2">
        <f t="shared" si="62"/>
        <v>0</v>
      </c>
      <c r="BJ111" s="2">
        <f t="shared" si="62"/>
        <v>0</v>
      </c>
      <c r="BK111" s="2">
        <f t="shared" si="62"/>
        <v>0</v>
      </c>
      <c r="BL111" s="2">
        <f t="shared" si="62"/>
        <v>0</v>
      </c>
      <c r="BM111" s="2">
        <f t="shared" si="62"/>
        <v>0</v>
      </c>
      <c r="BN111" s="2">
        <f t="shared" si="62"/>
        <v>0</v>
      </c>
      <c r="BO111" s="2">
        <f t="shared" si="62"/>
        <v>0</v>
      </c>
      <c r="BP111" s="2">
        <f t="shared" si="62"/>
        <v>0</v>
      </c>
      <c r="BQ111" s="2">
        <f t="shared" si="62"/>
        <v>0</v>
      </c>
      <c r="BR111" s="2">
        <f t="shared" si="62"/>
        <v>0</v>
      </c>
      <c r="BS111" s="2">
        <f t="shared" si="62"/>
        <v>0</v>
      </c>
      <c r="BT111" s="2">
        <f t="shared" si="62"/>
        <v>0</v>
      </c>
      <c r="BU111" s="2">
        <f t="shared" si="62"/>
        <v>0</v>
      </c>
      <c r="BV111" s="2">
        <f t="shared" si="62"/>
        <v>0</v>
      </c>
      <c r="BW111" s="2">
        <f t="shared" si="62"/>
        <v>0</v>
      </c>
      <c r="BX111" s="2">
        <f t="shared" si="62"/>
        <v>0</v>
      </c>
      <c r="BY111" s="2">
        <f t="shared" si="62"/>
        <v>0</v>
      </c>
      <c r="BZ111" s="2">
        <f t="shared" si="62"/>
        <v>0</v>
      </c>
      <c r="CA111" s="2">
        <f t="shared" ref="CA111:DF111" si="63">CA120</f>
        <v>68005.350000000006</v>
      </c>
      <c r="CB111" s="2">
        <f t="shared" si="63"/>
        <v>2892.93</v>
      </c>
      <c r="CC111" s="2">
        <f t="shared" si="63"/>
        <v>65112.42</v>
      </c>
      <c r="CD111" s="2">
        <f t="shared" si="63"/>
        <v>0</v>
      </c>
      <c r="CE111" s="2">
        <f t="shared" si="63"/>
        <v>68005.350000000006</v>
      </c>
      <c r="CF111" s="2">
        <f t="shared" si="63"/>
        <v>68005.350000000006</v>
      </c>
      <c r="CG111" s="2">
        <f t="shared" si="63"/>
        <v>0</v>
      </c>
      <c r="CH111" s="2">
        <f t="shared" si="63"/>
        <v>68005.350000000006</v>
      </c>
      <c r="CI111" s="2">
        <f t="shared" si="63"/>
        <v>0</v>
      </c>
      <c r="CJ111" s="2">
        <f t="shared" si="63"/>
        <v>0</v>
      </c>
      <c r="CK111" s="2">
        <f t="shared" si="63"/>
        <v>0</v>
      </c>
      <c r="CL111" s="2">
        <f t="shared" si="63"/>
        <v>0</v>
      </c>
      <c r="CM111" s="2">
        <f t="shared" si="63"/>
        <v>0</v>
      </c>
      <c r="CN111" s="2">
        <f t="shared" si="63"/>
        <v>0</v>
      </c>
      <c r="CO111" s="2">
        <f t="shared" si="63"/>
        <v>0</v>
      </c>
      <c r="CP111" s="2">
        <f t="shared" si="63"/>
        <v>0</v>
      </c>
      <c r="CQ111" s="2">
        <f t="shared" si="63"/>
        <v>0</v>
      </c>
      <c r="CR111" s="2">
        <f t="shared" si="63"/>
        <v>0</v>
      </c>
      <c r="CS111" s="2">
        <f t="shared" si="63"/>
        <v>0</v>
      </c>
      <c r="CT111" s="2">
        <f t="shared" si="63"/>
        <v>0</v>
      </c>
      <c r="CU111" s="2">
        <f t="shared" si="63"/>
        <v>0</v>
      </c>
      <c r="CV111" s="2">
        <f t="shared" si="63"/>
        <v>0</v>
      </c>
      <c r="CW111" s="2">
        <f t="shared" si="63"/>
        <v>0</v>
      </c>
      <c r="CX111" s="2">
        <f t="shared" si="63"/>
        <v>0</v>
      </c>
      <c r="CY111" s="2">
        <f t="shared" si="63"/>
        <v>0</v>
      </c>
      <c r="CZ111" s="2">
        <f t="shared" si="63"/>
        <v>0</v>
      </c>
      <c r="DA111" s="2">
        <f t="shared" si="63"/>
        <v>0</v>
      </c>
      <c r="DB111" s="2">
        <f t="shared" si="63"/>
        <v>0</v>
      </c>
      <c r="DC111" s="2">
        <f t="shared" si="63"/>
        <v>0</v>
      </c>
      <c r="DD111" s="2">
        <f t="shared" si="63"/>
        <v>0</v>
      </c>
      <c r="DE111" s="2">
        <f t="shared" si="63"/>
        <v>0</v>
      </c>
      <c r="DF111" s="2">
        <f t="shared" si="63"/>
        <v>0</v>
      </c>
      <c r="DG111" s="3">
        <f t="shared" ref="DG111:EL111" si="64">DG120</f>
        <v>0</v>
      </c>
      <c r="DH111" s="3">
        <f t="shared" si="64"/>
        <v>0</v>
      </c>
      <c r="DI111" s="3">
        <f t="shared" si="64"/>
        <v>0</v>
      </c>
      <c r="DJ111" s="3">
        <f t="shared" si="64"/>
        <v>0</v>
      </c>
      <c r="DK111" s="3">
        <f t="shared" si="64"/>
        <v>0</v>
      </c>
      <c r="DL111" s="3">
        <f t="shared" si="64"/>
        <v>0</v>
      </c>
      <c r="DM111" s="3">
        <f t="shared" si="64"/>
        <v>0</v>
      </c>
      <c r="DN111" s="3">
        <f t="shared" si="64"/>
        <v>0</v>
      </c>
      <c r="DO111" s="3">
        <f t="shared" si="64"/>
        <v>0</v>
      </c>
      <c r="DP111" s="3">
        <f t="shared" si="64"/>
        <v>0</v>
      </c>
      <c r="DQ111" s="3">
        <f t="shared" si="64"/>
        <v>0</v>
      </c>
      <c r="DR111" s="3">
        <f t="shared" si="64"/>
        <v>0</v>
      </c>
      <c r="DS111" s="3">
        <f t="shared" si="64"/>
        <v>0</v>
      </c>
      <c r="DT111" s="3">
        <f t="shared" si="64"/>
        <v>0</v>
      </c>
      <c r="DU111" s="3">
        <f t="shared" si="64"/>
        <v>0</v>
      </c>
      <c r="DV111" s="3">
        <f t="shared" si="64"/>
        <v>0</v>
      </c>
      <c r="DW111" s="3">
        <f t="shared" si="64"/>
        <v>0</v>
      </c>
      <c r="DX111" s="3">
        <f t="shared" si="64"/>
        <v>0</v>
      </c>
      <c r="DY111" s="3">
        <f t="shared" si="64"/>
        <v>0</v>
      </c>
      <c r="DZ111" s="3">
        <f t="shared" si="64"/>
        <v>0</v>
      </c>
      <c r="EA111" s="3">
        <f t="shared" si="64"/>
        <v>0</v>
      </c>
      <c r="EB111" s="3">
        <f t="shared" si="64"/>
        <v>0</v>
      </c>
      <c r="EC111" s="3">
        <f t="shared" si="64"/>
        <v>0</v>
      </c>
      <c r="ED111" s="3">
        <f t="shared" si="64"/>
        <v>0</v>
      </c>
      <c r="EE111" s="3">
        <f t="shared" si="64"/>
        <v>0</v>
      </c>
      <c r="EF111" s="3">
        <f t="shared" si="64"/>
        <v>0</v>
      </c>
      <c r="EG111" s="3">
        <f t="shared" si="64"/>
        <v>0</v>
      </c>
      <c r="EH111" s="3">
        <f t="shared" si="64"/>
        <v>0</v>
      </c>
      <c r="EI111" s="3">
        <f t="shared" si="64"/>
        <v>0</v>
      </c>
      <c r="EJ111" s="3">
        <f t="shared" si="64"/>
        <v>0</v>
      </c>
      <c r="EK111" s="3">
        <f t="shared" si="64"/>
        <v>0</v>
      </c>
      <c r="EL111" s="3">
        <f t="shared" si="64"/>
        <v>0</v>
      </c>
      <c r="EM111" s="3">
        <f t="shared" ref="EM111:FR111" si="65">EM120</f>
        <v>0</v>
      </c>
      <c r="EN111" s="3">
        <f t="shared" si="65"/>
        <v>0</v>
      </c>
      <c r="EO111" s="3">
        <f t="shared" si="65"/>
        <v>0</v>
      </c>
      <c r="EP111" s="3">
        <f t="shared" si="65"/>
        <v>0</v>
      </c>
      <c r="EQ111" s="3">
        <f t="shared" si="65"/>
        <v>0</v>
      </c>
      <c r="ER111" s="3">
        <f t="shared" si="65"/>
        <v>0</v>
      </c>
      <c r="ES111" s="3">
        <f t="shared" si="65"/>
        <v>0</v>
      </c>
      <c r="ET111" s="3">
        <f t="shared" si="65"/>
        <v>0</v>
      </c>
      <c r="EU111" s="3">
        <f t="shared" si="65"/>
        <v>0</v>
      </c>
      <c r="EV111" s="3">
        <f t="shared" si="65"/>
        <v>0</v>
      </c>
      <c r="EW111" s="3">
        <f t="shared" si="65"/>
        <v>0</v>
      </c>
      <c r="EX111" s="3">
        <f t="shared" si="65"/>
        <v>0</v>
      </c>
      <c r="EY111" s="3">
        <f t="shared" si="65"/>
        <v>0</v>
      </c>
      <c r="EZ111" s="3">
        <f t="shared" si="65"/>
        <v>0</v>
      </c>
      <c r="FA111" s="3">
        <f t="shared" si="65"/>
        <v>0</v>
      </c>
      <c r="FB111" s="3">
        <f t="shared" si="65"/>
        <v>0</v>
      </c>
      <c r="FC111" s="3">
        <f t="shared" si="65"/>
        <v>0</v>
      </c>
      <c r="FD111" s="3">
        <f t="shared" si="65"/>
        <v>0</v>
      </c>
      <c r="FE111" s="3">
        <f t="shared" si="65"/>
        <v>0</v>
      </c>
      <c r="FF111" s="3">
        <f t="shared" si="65"/>
        <v>0</v>
      </c>
      <c r="FG111" s="3">
        <f t="shared" si="65"/>
        <v>0</v>
      </c>
      <c r="FH111" s="3">
        <f t="shared" si="65"/>
        <v>0</v>
      </c>
      <c r="FI111" s="3">
        <f t="shared" si="65"/>
        <v>0</v>
      </c>
      <c r="FJ111" s="3">
        <f t="shared" si="65"/>
        <v>0</v>
      </c>
      <c r="FK111" s="3">
        <f t="shared" si="65"/>
        <v>0</v>
      </c>
      <c r="FL111" s="3">
        <f t="shared" si="65"/>
        <v>0</v>
      </c>
      <c r="FM111" s="3">
        <f t="shared" si="65"/>
        <v>0</v>
      </c>
      <c r="FN111" s="3">
        <f t="shared" si="65"/>
        <v>0</v>
      </c>
      <c r="FO111" s="3">
        <f t="shared" si="65"/>
        <v>0</v>
      </c>
      <c r="FP111" s="3">
        <f t="shared" si="65"/>
        <v>0</v>
      </c>
      <c r="FQ111" s="3">
        <f t="shared" si="65"/>
        <v>0</v>
      </c>
      <c r="FR111" s="3">
        <f t="shared" si="65"/>
        <v>0</v>
      </c>
      <c r="FS111" s="3">
        <f t="shared" ref="FS111:GX111" si="66">FS120</f>
        <v>0</v>
      </c>
      <c r="FT111" s="3">
        <f t="shared" si="66"/>
        <v>0</v>
      </c>
      <c r="FU111" s="3">
        <f t="shared" si="66"/>
        <v>0</v>
      </c>
      <c r="FV111" s="3">
        <f t="shared" si="66"/>
        <v>0</v>
      </c>
      <c r="FW111" s="3">
        <f t="shared" si="66"/>
        <v>0</v>
      </c>
      <c r="FX111" s="3">
        <f t="shared" si="66"/>
        <v>0</v>
      </c>
      <c r="FY111" s="3">
        <f t="shared" si="66"/>
        <v>0</v>
      </c>
      <c r="FZ111" s="3">
        <f t="shared" si="66"/>
        <v>0</v>
      </c>
      <c r="GA111" s="3">
        <f t="shared" si="66"/>
        <v>0</v>
      </c>
      <c r="GB111" s="3">
        <f t="shared" si="66"/>
        <v>0</v>
      </c>
      <c r="GC111" s="3">
        <f t="shared" si="66"/>
        <v>0</v>
      </c>
      <c r="GD111" s="3">
        <f t="shared" si="66"/>
        <v>0</v>
      </c>
      <c r="GE111" s="3">
        <f t="shared" si="66"/>
        <v>0</v>
      </c>
      <c r="GF111" s="3">
        <f t="shared" si="66"/>
        <v>0</v>
      </c>
      <c r="GG111" s="3">
        <f t="shared" si="66"/>
        <v>0</v>
      </c>
      <c r="GH111" s="3">
        <f t="shared" si="66"/>
        <v>0</v>
      </c>
      <c r="GI111" s="3">
        <f t="shared" si="66"/>
        <v>0</v>
      </c>
      <c r="GJ111" s="3">
        <f t="shared" si="66"/>
        <v>0</v>
      </c>
      <c r="GK111" s="3">
        <f t="shared" si="66"/>
        <v>0</v>
      </c>
      <c r="GL111" s="3">
        <f t="shared" si="66"/>
        <v>0</v>
      </c>
      <c r="GM111" s="3">
        <f t="shared" si="66"/>
        <v>0</v>
      </c>
      <c r="GN111" s="3">
        <f t="shared" si="66"/>
        <v>0</v>
      </c>
      <c r="GO111" s="3">
        <f t="shared" si="66"/>
        <v>0</v>
      </c>
      <c r="GP111" s="3">
        <f t="shared" si="66"/>
        <v>0</v>
      </c>
      <c r="GQ111" s="3">
        <f t="shared" si="66"/>
        <v>0</v>
      </c>
      <c r="GR111" s="3">
        <f t="shared" si="66"/>
        <v>0</v>
      </c>
      <c r="GS111" s="3">
        <f t="shared" si="66"/>
        <v>0</v>
      </c>
      <c r="GT111" s="3">
        <f t="shared" si="66"/>
        <v>0</v>
      </c>
      <c r="GU111" s="3">
        <f t="shared" si="66"/>
        <v>0</v>
      </c>
      <c r="GV111" s="3">
        <f t="shared" si="66"/>
        <v>0</v>
      </c>
      <c r="GW111" s="3">
        <f t="shared" si="66"/>
        <v>0</v>
      </c>
      <c r="GX111" s="3">
        <f t="shared" si="66"/>
        <v>0</v>
      </c>
    </row>
    <row r="113" spans="1:245" x14ac:dyDescent="0.2">
      <c r="A113">
        <v>17</v>
      </c>
      <c r="B113">
        <v>1</v>
      </c>
      <c r="E113" t="s">
        <v>150</v>
      </c>
      <c r="F113" t="s">
        <v>151</v>
      </c>
      <c r="G113" t="s">
        <v>152</v>
      </c>
      <c r="H113" t="s">
        <v>129</v>
      </c>
      <c r="I113">
        <f>ROUND(17,7)</f>
        <v>17</v>
      </c>
      <c r="J113">
        <v>0</v>
      </c>
      <c r="K113">
        <f>ROUND(17,7)</f>
        <v>17</v>
      </c>
      <c r="O113">
        <f t="shared" ref="O113:O118" si="67">ROUND(CP113,2)</f>
        <v>48891.15</v>
      </c>
      <c r="P113">
        <f t="shared" ref="P113:P118" si="68">ROUND(CQ113*I113,2)</f>
        <v>48891.15</v>
      </c>
      <c r="Q113">
        <f t="shared" ref="Q113:Q118" si="69">ROUND(CR113*I113,2)</f>
        <v>0</v>
      </c>
      <c r="R113">
        <f t="shared" ref="R113:R118" si="70">ROUND(CS113*I113,2)</f>
        <v>0</v>
      </c>
      <c r="S113">
        <f t="shared" ref="S113:S118" si="71">ROUND(CT113*I113,2)</f>
        <v>0</v>
      </c>
      <c r="T113">
        <f t="shared" ref="T113:T118" si="72">ROUND(CU113*I113,2)</f>
        <v>0</v>
      </c>
      <c r="U113">
        <f t="shared" ref="U113:U118" si="73">ROUND(CV113*I113,7)</f>
        <v>0</v>
      </c>
      <c r="V113">
        <f t="shared" ref="V113:V118" si="74">ROUND(CW113*I113,7)</f>
        <v>0</v>
      </c>
      <c r="W113">
        <f t="shared" ref="W113:W118" si="75">ROUND(CX113*I113,2)</f>
        <v>0</v>
      </c>
      <c r="X113">
        <f t="shared" ref="X113:Y118" si="76">ROUND(CY113,2)</f>
        <v>0</v>
      </c>
      <c r="Y113">
        <f t="shared" si="76"/>
        <v>0</v>
      </c>
      <c r="AA113">
        <v>74983740</v>
      </c>
      <c r="AB113">
        <f t="shared" ref="AB113:AB118" si="77">ROUND((AC113+AD113+AF113),6)</f>
        <v>2875.95</v>
      </c>
      <c r="AC113">
        <f t="shared" ref="AC113:AF116" si="78">ROUND((ES113),6)</f>
        <v>2875.95</v>
      </c>
      <c r="AD113">
        <f t="shared" si="78"/>
        <v>0</v>
      </c>
      <c r="AE113">
        <f t="shared" si="78"/>
        <v>0</v>
      </c>
      <c r="AF113">
        <f t="shared" si="78"/>
        <v>0</v>
      </c>
      <c r="AG113">
        <f t="shared" ref="AG113:AG118" si="79">ROUND((AP113),6)</f>
        <v>0</v>
      </c>
      <c r="AH113">
        <f t="shared" ref="AH113:AI118" si="80">(EW113)</f>
        <v>0</v>
      </c>
      <c r="AI113">
        <f t="shared" si="80"/>
        <v>0</v>
      </c>
      <c r="AJ113">
        <f t="shared" ref="AJ113:AJ118" si="81">(AS113)</f>
        <v>0</v>
      </c>
      <c r="AK113">
        <v>2875.95</v>
      </c>
      <c r="AL113">
        <v>2875.95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2</v>
      </c>
      <c r="BJ113" t="s">
        <v>151</v>
      </c>
      <c r="BM113">
        <v>901</v>
      </c>
      <c r="BN113">
        <v>0</v>
      </c>
      <c r="BO113" t="s">
        <v>3</v>
      </c>
      <c r="BP113">
        <v>0</v>
      </c>
      <c r="BQ113">
        <v>91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ref="CP113:CP118" si="82">(P113+Q113+S113+R113)</f>
        <v>48891.15</v>
      </c>
      <c r="CQ113">
        <f t="shared" ref="CQ113:CR116" si="83">ROUND(AL113,2)</f>
        <v>2875.95</v>
      </c>
      <c r="CR113">
        <f t="shared" si="83"/>
        <v>0</v>
      </c>
      <c r="CS113">
        <f t="shared" ref="CS113:CS118" si="84">ROUND(AN113*BS113,2)</f>
        <v>0</v>
      </c>
      <c r="CT113">
        <f t="shared" ref="CT113:CT118" si="85">ROUND(AO113*BA113,2)</f>
        <v>0</v>
      </c>
      <c r="CU113">
        <f t="shared" ref="CU113:CX118" si="86">AG113</f>
        <v>0</v>
      </c>
      <c r="CV113">
        <f t="shared" si="86"/>
        <v>0</v>
      </c>
      <c r="CW113">
        <f t="shared" si="86"/>
        <v>0</v>
      </c>
      <c r="CX113">
        <f t="shared" si="86"/>
        <v>0</v>
      </c>
      <c r="CY113">
        <f>0</f>
        <v>0</v>
      </c>
      <c r="CZ113">
        <f>0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1003</v>
      </c>
      <c r="DV113" t="s">
        <v>129</v>
      </c>
      <c r="DW113" t="s">
        <v>129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73476447</v>
      </c>
      <c r="EF113">
        <v>91</v>
      </c>
      <c r="EG113" t="s">
        <v>153</v>
      </c>
      <c r="EH113">
        <v>0</v>
      </c>
      <c r="EI113" t="s">
        <v>3</v>
      </c>
      <c r="EJ113">
        <v>2</v>
      </c>
      <c r="EK113">
        <v>901</v>
      </c>
      <c r="EL113" t="s">
        <v>153</v>
      </c>
      <c r="EM113" t="s">
        <v>154</v>
      </c>
      <c r="EO113" t="s">
        <v>3</v>
      </c>
      <c r="EQ113">
        <v>131088</v>
      </c>
      <c r="ER113">
        <v>0</v>
      </c>
      <c r="ES113">
        <v>2875.95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5</v>
      </c>
      <c r="FC113">
        <v>0</v>
      </c>
      <c r="FD113">
        <v>18</v>
      </c>
      <c r="FF113">
        <v>2875.95</v>
      </c>
      <c r="FQ113">
        <v>0</v>
      </c>
      <c r="FR113">
        <v>0</v>
      </c>
      <c r="FS113">
        <v>0</v>
      </c>
      <c r="FX113">
        <v>0</v>
      </c>
      <c r="FY113">
        <v>0</v>
      </c>
      <c r="GA113" t="s">
        <v>3</v>
      </c>
      <c r="GD113">
        <v>1</v>
      </c>
      <c r="GF113">
        <v>-632924718</v>
      </c>
      <c r="GG113">
        <v>2</v>
      </c>
      <c r="GH113">
        <v>3</v>
      </c>
      <c r="GI113">
        <v>-2</v>
      </c>
      <c r="GJ113">
        <v>0</v>
      </c>
      <c r="GK113">
        <v>0</v>
      </c>
      <c r="GL113">
        <f t="shared" ref="GL113:GL118" si="87">ROUND(IF(AND(BH113=3,BI113=3,FS113&lt;&gt;0),P113,0),2)</f>
        <v>0</v>
      </c>
      <c r="GM113">
        <f t="shared" ref="GM113:GM118" si="88">ROUND(O113+X113+Y113,2)+GX113</f>
        <v>48891.15</v>
      </c>
      <c r="GN113">
        <f t="shared" ref="GN113:GN118" si="89">IF(OR(BI113=0,BI113=1),GM113-GX113,0)</f>
        <v>0</v>
      </c>
      <c r="GO113">
        <f t="shared" ref="GO113:GO118" si="90">IF(BI113=2,GM113-GX113,0)</f>
        <v>48891.15</v>
      </c>
      <c r="GP113">
        <f t="shared" ref="GP113:GP118" si="91">IF(BI113=4,GM113-GX113,0)</f>
        <v>0</v>
      </c>
      <c r="GR113">
        <v>1</v>
      </c>
      <c r="GS113">
        <v>1</v>
      </c>
      <c r="GT113">
        <v>0</v>
      </c>
      <c r="GU113" t="s">
        <v>3</v>
      </c>
      <c r="GV113">
        <f t="shared" ref="GV113:GV118" si="92">ROUND((GT113),6)</f>
        <v>0</v>
      </c>
      <c r="GW113">
        <v>1</v>
      </c>
      <c r="GX113">
        <f t="shared" ref="GX113:GX118" si="93">ROUND(HC113*I113,2)</f>
        <v>0</v>
      </c>
      <c r="HA113">
        <v>0</v>
      </c>
      <c r="HB113">
        <v>0</v>
      </c>
      <c r="HC113">
        <f t="shared" ref="HC113:HC118" si="94">GV113*GW113</f>
        <v>0</v>
      </c>
      <c r="HE113" t="s">
        <v>3</v>
      </c>
      <c r="HF113" t="s">
        <v>3</v>
      </c>
      <c r="HG113">
        <f>ROUND(ROUND(AL113,2)*I113,2)</f>
        <v>48891.15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45" x14ac:dyDescent="0.2">
      <c r="A114">
        <v>17</v>
      </c>
      <c r="B114">
        <v>1</v>
      </c>
      <c r="E114" t="s">
        <v>155</v>
      </c>
      <c r="F114" t="s">
        <v>156</v>
      </c>
      <c r="G114" t="s">
        <v>157</v>
      </c>
      <c r="H114" t="s">
        <v>60</v>
      </c>
      <c r="I114">
        <v>1</v>
      </c>
      <c r="J114">
        <v>0</v>
      </c>
      <c r="K114">
        <v>1</v>
      </c>
      <c r="O114">
        <f t="shared" si="67"/>
        <v>7627.36</v>
      </c>
      <c r="P114">
        <f t="shared" si="68"/>
        <v>7627.36</v>
      </c>
      <c r="Q114">
        <f t="shared" si="69"/>
        <v>0</v>
      </c>
      <c r="R114">
        <f t="shared" si="70"/>
        <v>0</v>
      </c>
      <c r="S114">
        <f t="shared" si="71"/>
        <v>0</v>
      </c>
      <c r="T114">
        <f t="shared" si="72"/>
        <v>0</v>
      </c>
      <c r="U114">
        <f t="shared" si="73"/>
        <v>0</v>
      </c>
      <c r="V114">
        <f t="shared" si="74"/>
        <v>0</v>
      </c>
      <c r="W114">
        <f t="shared" si="75"/>
        <v>0</v>
      </c>
      <c r="X114">
        <f t="shared" si="76"/>
        <v>0</v>
      </c>
      <c r="Y114">
        <f t="shared" si="76"/>
        <v>0</v>
      </c>
      <c r="AA114">
        <v>74983740</v>
      </c>
      <c r="AB114">
        <f t="shared" si="77"/>
        <v>7627.36</v>
      </c>
      <c r="AC114">
        <f t="shared" si="78"/>
        <v>7627.36</v>
      </c>
      <c r="AD114">
        <f t="shared" si="78"/>
        <v>0</v>
      </c>
      <c r="AE114">
        <f t="shared" si="78"/>
        <v>0</v>
      </c>
      <c r="AF114">
        <f t="shared" si="78"/>
        <v>0</v>
      </c>
      <c r="AG114">
        <f t="shared" si="79"/>
        <v>0</v>
      </c>
      <c r="AH114">
        <f t="shared" si="80"/>
        <v>0</v>
      </c>
      <c r="AI114">
        <f t="shared" si="80"/>
        <v>0</v>
      </c>
      <c r="AJ114">
        <f t="shared" si="81"/>
        <v>0</v>
      </c>
      <c r="AK114">
        <v>7627.36</v>
      </c>
      <c r="AL114">
        <v>7627.36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2</v>
      </c>
      <c r="BJ114" t="s">
        <v>156</v>
      </c>
      <c r="BM114">
        <v>901</v>
      </c>
      <c r="BN114">
        <v>0</v>
      </c>
      <c r="BO114" t="s">
        <v>3</v>
      </c>
      <c r="BP114">
        <v>0</v>
      </c>
      <c r="BQ114">
        <v>91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82"/>
        <v>7627.36</v>
      </c>
      <c r="CQ114">
        <f t="shared" si="83"/>
        <v>7627.36</v>
      </c>
      <c r="CR114">
        <f t="shared" si="83"/>
        <v>0</v>
      </c>
      <c r="CS114">
        <f t="shared" si="84"/>
        <v>0</v>
      </c>
      <c r="CT114">
        <f t="shared" si="85"/>
        <v>0</v>
      </c>
      <c r="CU114">
        <f t="shared" si="86"/>
        <v>0</v>
      </c>
      <c r="CV114">
        <f t="shared" si="86"/>
        <v>0</v>
      </c>
      <c r="CW114">
        <f t="shared" si="86"/>
        <v>0</v>
      </c>
      <c r="CX114">
        <f t="shared" si="86"/>
        <v>0</v>
      </c>
      <c r="CY114">
        <f>0</f>
        <v>0</v>
      </c>
      <c r="CZ114">
        <f>0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60</v>
      </c>
      <c r="DW114" t="s">
        <v>62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73476447</v>
      </c>
      <c r="EF114">
        <v>91</v>
      </c>
      <c r="EG114" t="s">
        <v>153</v>
      </c>
      <c r="EH114">
        <v>0</v>
      </c>
      <c r="EI114" t="s">
        <v>3</v>
      </c>
      <c r="EJ114">
        <v>2</v>
      </c>
      <c r="EK114">
        <v>901</v>
      </c>
      <c r="EL114" t="s">
        <v>153</v>
      </c>
      <c r="EM114" t="s">
        <v>154</v>
      </c>
      <c r="EO114" t="s">
        <v>3</v>
      </c>
      <c r="EQ114">
        <v>16</v>
      </c>
      <c r="ER114">
        <v>0</v>
      </c>
      <c r="ES114">
        <v>7627.36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5</v>
      </c>
      <c r="FC114">
        <v>0</v>
      </c>
      <c r="FD114">
        <v>18</v>
      </c>
      <c r="FF114">
        <v>7627.36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3</v>
      </c>
      <c r="GD114">
        <v>1</v>
      </c>
      <c r="GF114">
        <v>-1084164721</v>
      </c>
      <c r="GG114">
        <v>2</v>
      </c>
      <c r="GH114">
        <v>3</v>
      </c>
      <c r="GI114">
        <v>-2</v>
      </c>
      <c r="GJ114">
        <v>0</v>
      </c>
      <c r="GK114">
        <v>0</v>
      </c>
      <c r="GL114">
        <f t="shared" si="87"/>
        <v>0</v>
      </c>
      <c r="GM114">
        <f t="shared" si="88"/>
        <v>7627.36</v>
      </c>
      <c r="GN114">
        <f t="shared" si="89"/>
        <v>0</v>
      </c>
      <c r="GO114">
        <f t="shared" si="90"/>
        <v>7627.36</v>
      </c>
      <c r="GP114">
        <f t="shared" si="91"/>
        <v>0</v>
      </c>
      <c r="GR114">
        <v>1</v>
      </c>
      <c r="GS114">
        <v>1</v>
      </c>
      <c r="GT114">
        <v>0</v>
      </c>
      <c r="GU114" t="s">
        <v>3</v>
      </c>
      <c r="GV114">
        <f t="shared" si="92"/>
        <v>0</v>
      </c>
      <c r="GW114">
        <v>1</v>
      </c>
      <c r="GX114">
        <f t="shared" si="93"/>
        <v>0</v>
      </c>
      <c r="HA114">
        <v>0</v>
      </c>
      <c r="HB114">
        <v>0</v>
      </c>
      <c r="HC114">
        <f t="shared" si="94"/>
        <v>0</v>
      </c>
      <c r="HE114" t="s">
        <v>3</v>
      </c>
      <c r="HF114" t="s">
        <v>3</v>
      </c>
      <c r="HG114">
        <f>ROUND(ROUND(AL114,2)*I114,2)</f>
        <v>7627.36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45" x14ac:dyDescent="0.2">
      <c r="A115">
        <v>17</v>
      </c>
      <c r="B115">
        <v>1</v>
      </c>
      <c r="E115" t="s">
        <v>158</v>
      </c>
      <c r="F115" t="s">
        <v>159</v>
      </c>
      <c r="G115" t="s">
        <v>160</v>
      </c>
      <c r="H115" t="s">
        <v>60</v>
      </c>
      <c r="I115">
        <v>1</v>
      </c>
      <c r="J115">
        <v>0</v>
      </c>
      <c r="K115">
        <v>1</v>
      </c>
      <c r="O115">
        <f t="shared" si="67"/>
        <v>8593.91</v>
      </c>
      <c r="P115">
        <f t="shared" si="68"/>
        <v>8593.91</v>
      </c>
      <c r="Q115">
        <f t="shared" si="69"/>
        <v>0</v>
      </c>
      <c r="R115">
        <f t="shared" si="70"/>
        <v>0</v>
      </c>
      <c r="S115">
        <f t="shared" si="71"/>
        <v>0</v>
      </c>
      <c r="T115">
        <f t="shared" si="72"/>
        <v>0</v>
      </c>
      <c r="U115">
        <f t="shared" si="73"/>
        <v>0</v>
      </c>
      <c r="V115">
        <f t="shared" si="74"/>
        <v>0</v>
      </c>
      <c r="W115">
        <f t="shared" si="75"/>
        <v>0</v>
      </c>
      <c r="X115">
        <f t="shared" si="76"/>
        <v>0</v>
      </c>
      <c r="Y115">
        <f t="shared" si="76"/>
        <v>0</v>
      </c>
      <c r="AA115">
        <v>74983740</v>
      </c>
      <c r="AB115">
        <f t="shared" si="77"/>
        <v>8593.91</v>
      </c>
      <c r="AC115">
        <f t="shared" si="78"/>
        <v>8593.91</v>
      </c>
      <c r="AD115">
        <f t="shared" si="78"/>
        <v>0</v>
      </c>
      <c r="AE115">
        <f t="shared" si="78"/>
        <v>0</v>
      </c>
      <c r="AF115">
        <f t="shared" si="78"/>
        <v>0</v>
      </c>
      <c r="AG115">
        <f t="shared" si="79"/>
        <v>0</v>
      </c>
      <c r="AH115">
        <f t="shared" si="80"/>
        <v>0</v>
      </c>
      <c r="AI115">
        <f t="shared" si="80"/>
        <v>0</v>
      </c>
      <c r="AJ115">
        <f t="shared" si="81"/>
        <v>0</v>
      </c>
      <c r="AK115">
        <v>8593.91</v>
      </c>
      <c r="AL115">
        <v>8593.91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2</v>
      </c>
      <c r="BJ115" t="s">
        <v>159</v>
      </c>
      <c r="BM115">
        <v>901</v>
      </c>
      <c r="BN115">
        <v>0</v>
      </c>
      <c r="BO115" t="s">
        <v>3</v>
      </c>
      <c r="BP115">
        <v>0</v>
      </c>
      <c r="BQ115">
        <v>91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82"/>
        <v>8593.91</v>
      </c>
      <c r="CQ115">
        <f t="shared" si="83"/>
        <v>8593.91</v>
      </c>
      <c r="CR115">
        <f t="shared" si="83"/>
        <v>0</v>
      </c>
      <c r="CS115">
        <f t="shared" si="84"/>
        <v>0</v>
      </c>
      <c r="CT115">
        <f t="shared" si="85"/>
        <v>0</v>
      </c>
      <c r="CU115">
        <f t="shared" si="86"/>
        <v>0</v>
      </c>
      <c r="CV115">
        <f t="shared" si="86"/>
        <v>0</v>
      </c>
      <c r="CW115">
        <f t="shared" si="86"/>
        <v>0</v>
      </c>
      <c r="CX115">
        <f t="shared" si="86"/>
        <v>0</v>
      </c>
      <c r="CY115">
        <f>0</f>
        <v>0</v>
      </c>
      <c r="CZ115">
        <f>0</f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60</v>
      </c>
      <c r="DW115" t="s">
        <v>62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73476447</v>
      </c>
      <c r="EF115">
        <v>91</v>
      </c>
      <c r="EG115" t="s">
        <v>153</v>
      </c>
      <c r="EH115">
        <v>0</v>
      </c>
      <c r="EI115" t="s">
        <v>3</v>
      </c>
      <c r="EJ115">
        <v>2</v>
      </c>
      <c r="EK115">
        <v>901</v>
      </c>
      <c r="EL115" t="s">
        <v>153</v>
      </c>
      <c r="EM115" t="s">
        <v>154</v>
      </c>
      <c r="EO115" t="s">
        <v>3</v>
      </c>
      <c r="EQ115">
        <v>16</v>
      </c>
      <c r="ER115">
        <v>0</v>
      </c>
      <c r="ES115">
        <v>8593.91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5</v>
      </c>
      <c r="FC115">
        <v>0</v>
      </c>
      <c r="FD115">
        <v>18</v>
      </c>
      <c r="FF115">
        <v>8593.91</v>
      </c>
      <c r="FQ115">
        <v>0</v>
      </c>
      <c r="FR115">
        <v>0</v>
      </c>
      <c r="FS115">
        <v>0</v>
      </c>
      <c r="FX115">
        <v>0</v>
      </c>
      <c r="FY115">
        <v>0</v>
      </c>
      <c r="GA115" t="s">
        <v>3</v>
      </c>
      <c r="GD115">
        <v>1</v>
      </c>
      <c r="GF115">
        <v>2037189977</v>
      </c>
      <c r="GG115">
        <v>2</v>
      </c>
      <c r="GH115">
        <v>3</v>
      </c>
      <c r="GI115">
        <v>-2</v>
      </c>
      <c r="GJ115">
        <v>0</v>
      </c>
      <c r="GK115">
        <v>0</v>
      </c>
      <c r="GL115">
        <f t="shared" si="87"/>
        <v>0</v>
      </c>
      <c r="GM115">
        <f t="shared" si="88"/>
        <v>8593.91</v>
      </c>
      <c r="GN115">
        <f t="shared" si="89"/>
        <v>0</v>
      </c>
      <c r="GO115">
        <f t="shared" si="90"/>
        <v>8593.91</v>
      </c>
      <c r="GP115">
        <f t="shared" si="91"/>
        <v>0</v>
      </c>
      <c r="GR115">
        <v>1</v>
      </c>
      <c r="GS115">
        <v>1</v>
      </c>
      <c r="GT115">
        <v>0</v>
      </c>
      <c r="GU115" t="s">
        <v>3</v>
      </c>
      <c r="GV115">
        <f t="shared" si="92"/>
        <v>0</v>
      </c>
      <c r="GW115">
        <v>1</v>
      </c>
      <c r="GX115">
        <f t="shared" si="93"/>
        <v>0</v>
      </c>
      <c r="HA115">
        <v>0</v>
      </c>
      <c r="HB115">
        <v>0</v>
      </c>
      <c r="HC115">
        <f t="shared" si="94"/>
        <v>0</v>
      </c>
      <c r="HE115" t="s">
        <v>3</v>
      </c>
      <c r="HF115" t="s">
        <v>3</v>
      </c>
      <c r="HG115">
        <f>ROUND(ROUND(AL115,2)*I115,2)</f>
        <v>8593.91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E116" t="s">
        <v>161</v>
      </c>
      <c r="F116" t="s">
        <v>162</v>
      </c>
      <c r="G116" t="s">
        <v>163</v>
      </c>
      <c r="H116" t="s">
        <v>60</v>
      </c>
      <c r="I116">
        <v>5</v>
      </c>
      <c r="J116">
        <v>0</v>
      </c>
      <c r="K116">
        <v>5</v>
      </c>
      <c r="O116">
        <f t="shared" si="67"/>
        <v>1850.05</v>
      </c>
      <c r="P116">
        <f t="shared" si="68"/>
        <v>1850.05</v>
      </c>
      <c r="Q116">
        <f t="shared" si="69"/>
        <v>0</v>
      </c>
      <c r="R116">
        <f t="shared" si="70"/>
        <v>0</v>
      </c>
      <c r="S116">
        <f t="shared" si="71"/>
        <v>0</v>
      </c>
      <c r="T116">
        <f t="shared" si="72"/>
        <v>0</v>
      </c>
      <c r="U116">
        <f t="shared" si="73"/>
        <v>0</v>
      </c>
      <c r="V116">
        <f t="shared" si="74"/>
        <v>0</v>
      </c>
      <c r="W116">
        <f t="shared" si="75"/>
        <v>0</v>
      </c>
      <c r="X116">
        <f t="shared" si="76"/>
        <v>0</v>
      </c>
      <c r="Y116">
        <f t="shared" si="76"/>
        <v>0</v>
      </c>
      <c r="AA116">
        <v>74983740</v>
      </c>
      <c r="AB116">
        <f t="shared" si="77"/>
        <v>370.01</v>
      </c>
      <c r="AC116">
        <f t="shared" si="78"/>
        <v>370.01</v>
      </c>
      <c r="AD116">
        <f t="shared" si="78"/>
        <v>0</v>
      </c>
      <c r="AE116">
        <f t="shared" si="78"/>
        <v>0</v>
      </c>
      <c r="AF116">
        <f t="shared" si="78"/>
        <v>0</v>
      </c>
      <c r="AG116">
        <f t="shared" si="79"/>
        <v>0</v>
      </c>
      <c r="AH116">
        <f t="shared" si="80"/>
        <v>0</v>
      </c>
      <c r="AI116">
        <f t="shared" si="80"/>
        <v>0</v>
      </c>
      <c r="AJ116">
        <f t="shared" si="81"/>
        <v>0</v>
      </c>
      <c r="AK116">
        <v>370.01</v>
      </c>
      <c r="AL116">
        <v>370.01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162</v>
      </c>
      <c r="BM116">
        <v>900</v>
      </c>
      <c r="BN116">
        <v>0</v>
      </c>
      <c r="BO116" t="s">
        <v>3</v>
      </c>
      <c r="BP116">
        <v>0</v>
      </c>
      <c r="BQ116">
        <v>90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82"/>
        <v>1850.05</v>
      </c>
      <c r="CQ116">
        <f t="shared" si="83"/>
        <v>370.01</v>
      </c>
      <c r="CR116">
        <f t="shared" si="83"/>
        <v>0</v>
      </c>
      <c r="CS116">
        <f t="shared" si="84"/>
        <v>0</v>
      </c>
      <c r="CT116">
        <f t="shared" si="85"/>
        <v>0</v>
      </c>
      <c r="CU116">
        <f t="shared" si="86"/>
        <v>0</v>
      </c>
      <c r="CV116">
        <f t="shared" si="86"/>
        <v>0</v>
      </c>
      <c r="CW116">
        <f t="shared" si="86"/>
        <v>0</v>
      </c>
      <c r="CX116">
        <f t="shared" si="86"/>
        <v>0</v>
      </c>
      <c r="CY116">
        <f>0</f>
        <v>0</v>
      </c>
      <c r="CZ116">
        <f>0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60</v>
      </c>
      <c r="DW116" t="s">
        <v>62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73476446</v>
      </c>
      <c r="EF116">
        <v>90</v>
      </c>
      <c r="EG116" t="s">
        <v>164</v>
      </c>
      <c r="EH116">
        <v>0</v>
      </c>
      <c r="EI116" t="s">
        <v>3</v>
      </c>
      <c r="EJ116">
        <v>1</v>
      </c>
      <c r="EK116">
        <v>900</v>
      </c>
      <c r="EL116" t="s">
        <v>164</v>
      </c>
      <c r="EM116" t="s">
        <v>165</v>
      </c>
      <c r="EO116" t="s">
        <v>3</v>
      </c>
      <c r="EQ116">
        <v>16</v>
      </c>
      <c r="ER116">
        <v>0</v>
      </c>
      <c r="ES116">
        <v>370.01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5</v>
      </c>
      <c r="FC116">
        <v>0</v>
      </c>
      <c r="FD116">
        <v>18</v>
      </c>
      <c r="FF116">
        <v>370.01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3</v>
      </c>
      <c r="GD116">
        <v>1</v>
      </c>
      <c r="GF116">
        <v>-1877155013</v>
      </c>
      <c r="GG116">
        <v>2</v>
      </c>
      <c r="GH116">
        <v>3</v>
      </c>
      <c r="GI116">
        <v>-2</v>
      </c>
      <c r="GJ116">
        <v>0</v>
      </c>
      <c r="GK116">
        <v>0</v>
      </c>
      <c r="GL116">
        <f t="shared" si="87"/>
        <v>0</v>
      </c>
      <c r="GM116">
        <f t="shared" si="88"/>
        <v>1850.05</v>
      </c>
      <c r="GN116">
        <f t="shared" si="89"/>
        <v>1850.05</v>
      </c>
      <c r="GO116">
        <f t="shared" si="90"/>
        <v>0</v>
      </c>
      <c r="GP116">
        <f t="shared" si="91"/>
        <v>0</v>
      </c>
      <c r="GR116">
        <v>1</v>
      </c>
      <c r="GS116">
        <v>1</v>
      </c>
      <c r="GT116">
        <v>0</v>
      </c>
      <c r="GU116" t="s">
        <v>3</v>
      </c>
      <c r="GV116">
        <f t="shared" si="92"/>
        <v>0</v>
      </c>
      <c r="GW116">
        <v>1</v>
      </c>
      <c r="GX116">
        <f t="shared" si="93"/>
        <v>0</v>
      </c>
      <c r="HA116">
        <v>0</v>
      </c>
      <c r="HB116">
        <v>0</v>
      </c>
      <c r="HC116">
        <f t="shared" si="94"/>
        <v>0</v>
      </c>
      <c r="HE116" t="s">
        <v>3</v>
      </c>
      <c r="HF116" t="s">
        <v>3</v>
      </c>
      <c r="HG116">
        <f>ROUND(ROUND(AL116,2)*I116,2)</f>
        <v>1850.05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45" x14ac:dyDescent="0.2">
      <c r="A117">
        <v>17</v>
      </c>
      <c r="B117">
        <v>1</v>
      </c>
      <c r="E117" t="s">
        <v>166</v>
      </c>
      <c r="F117" t="s">
        <v>167</v>
      </c>
      <c r="G117" t="s">
        <v>168</v>
      </c>
      <c r="H117" t="s">
        <v>60</v>
      </c>
      <c r="I117">
        <f>ROUND(10/50,7)</f>
        <v>0.2</v>
      </c>
      <c r="J117">
        <v>0</v>
      </c>
      <c r="K117">
        <f>ROUND(10/50,7)</f>
        <v>0.2</v>
      </c>
      <c r="O117">
        <f t="shared" si="67"/>
        <v>811.66</v>
      </c>
      <c r="P117">
        <f t="shared" si="68"/>
        <v>811.66</v>
      </c>
      <c r="Q117">
        <f t="shared" si="69"/>
        <v>0</v>
      </c>
      <c r="R117">
        <f t="shared" si="70"/>
        <v>0</v>
      </c>
      <c r="S117">
        <f t="shared" si="71"/>
        <v>0</v>
      </c>
      <c r="T117">
        <f t="shared" si="72"/>
        <v>0</v>
      </c>
      <c r="U117">
        <f t="shared" si="73"/>
        <v>0</v>
      </c>
      <c r="V117">
        <f t="shared" si="74"/>
        <v>0</v>
      </c>
      <c r="W117">
        <f t="shared" si="75"/>
        <v>0</v>
      </c>
      <c r="X117">
        <f t="shared" si="76"/>
        <v>0</v>
      </c>
      <c r="Y117">
        <f t="shared" si="76"/>
        <v>0</v>
      </c>
      <c r="AA117">
        <v>74983740</v>
      </c>
      <c r="AB117">
        <f t="shared" si="77"/>
        <v>2940.8</v>
      </c>
      <c r="AC117">
        <f>ROUND((ES117),6)</f>
        <v>2940.8</v>
      </c>
      <c r="AD117">
        <f>ROUND((((ET117)-(EU117))+AE117),6)</f>
        <v>0</v>
      </c>
      <c r="AE117">
        <f>ROUND((EU117),6)</f>
        <v>0</v>
      </c>
      <c r="AF117">
        <f>ROUND((EV117),6)</f>
        <v>0</v>
      </c>
      <c r="AG117">
        <f t="shared" si="79"/>
        <v>0</v>
      </c>
      <c r="AH117">
        <f t="shared" si="80"/>
        <v>0</v>
      </c>
      <c r="AI117">
        <f t="shared" si="80"/>
        <v>0</v>
      </c>
      <c r="AJ117">
        <f t="shared" si="81"/>
        <v>0</v>
      </c>
      <c r="AK117">
        <v>2940.8</v>
      </c>
      <c r="AL117">
        <v>2940.8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1.38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169</v>
      </c>
      <c r="BM117">
        <v>500001</v>
      </c>
      <c r="BN117">
        <v>0</v>
      </c>
      <c r="BO117" t="s">
        <v>167</v>
      </c>
      <c r="BP117">
        <v>1</v>
      </c>
      <c r="BQ117">
        <v>8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82"/>
        <v>811.66</v>
      </c>
      <c r="CQ117">
        <f>ROUND(AL117*BC117,2)</f>
        <v>4058.3</v>
      </c>
      <c r="CR117">
        <f>ROUND(AM117*BB117,2)</f>
        <v>0</v>
      </c>
      <c r="CS117">
        <f t="shared" si="84"/>
        <v>0</v>
      </c>
      <c r="CT117">
        <f t="shared" si="85"/>
        <v>0</v>
      </c>
      <c r="CU117">
        <f t="shared" si="86"/>
        <v>0</v>
      </c>
      <c r="CV117">
        <f t="shared" si="86"/>
        <v>0</v>
      </c>
      <c r="CW117">
        <f t="shared" si="86"/>
        <v>0</v>
      </c>
      <c r="CX117">
        <f t="shared" si="86"/>
        <v>0</v>
      </c>
      <c r="CY117">
        <f>0</f>
        <v>0</v>
      </c>
      <c r="CZ117">
        <f>0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60</v>
      </c>
      <c r="DW117" t="s">
        <v>62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73475943</v>
      </c>
      <c r="EF117">
        <v>8</v>
      </c>
      <c r="EG117" t="s">
        <v>54</v>
      </c>
      <c r="EH117">
        <v>0</v>
      </c>
      <c r="EI117" t="s">
        <v>3</v>
      </c>
      <c r="EJ117">
        <v>1</v>
      </c>
      <c r="EK117">
        <v>500001</v>
      </c>
      <c r="EL117" t="s">
        <v>55</v>
      </c>
      <c r="EM117" t="s">
        <v>56</v>
      </c>
      <c r="EO117" t="s">
        <v>3</v>
      </c>
      <c r="EQ117">
        <v>0</v>
      </c>
      <c r="ER117">
        <v>2940.8</v>
      </c>
      <c r="ES117">
        <v>2940.8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3</v>
      </c>
      <c r="GD117">
        <v>1</v>
      </c>
      <c r="GF117">
        <v>2095843708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87"/>
        <v>0</v>
      </c>
      <c r="GM117">
        <f t="shared" si="88"/>
        <v>811.66</v>
      </c>
      <c r="GN117">
        <f t="shared" si="89"/>
        <v>811.66</v>
      </c>
      <c r="GO117">
        <f t="shared" si="90"/>
        <v>0</v>
      </c>
      <c r="GP117">
        <f t="shared" si="91"/>
        <v>0</v>
      </c>
      <c r="GR117">
        <v>0</v>
      </c>
      <c r="GS117">
        <v>3</v>
      </c>
      <c r="GT117">
        <v>0</v>
      </c>
      <c r="GU117" t="s">
        <v>3</v>
      </c>
      <c r="GV117">
        <f t="shared" si="92"/>
        <v>0</v>
      </c>
      <c r="GW117">
        <v>1</v>
      </c>
      <c r="GX117">
        <f t="shared" si="93"/>
        <v>0</v>
      </c>
      <c r="HA117">
        <v>0</v>
      </c>
      <c r="HB117">
        <v>0</v>
      </c>
      <c r="HC117">
        <f t="shared" si="94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E118" t="s">
        <v>170</v>
      </c>
      <c r="F118" t="s">
        <v>171</v>
      </c>
      <c r="G118" t="s">
        <v>172</v>
      </c>
      <c r="H118" t="s">
        <v>173</v>
      </c>
      <c r="I118">
        <f>ROUND((10)/100,7)</f>
        <v>0.1</v>
      </c>
      <c r="J118">
        <v>0</v>
      </c>
      <c r="K118">
        <f>ROUND((10)/100,7)</f>
        <v>0.1</v>
      </c>
      <c r="O118">
        <f t="shared" si="67"/>
        <v>231.22</v>
      </c>
      <c r="P118">
        <f t="shared" si="68"/>
        <v>231.22</v>
      </c>
      <c r="Q118">
        <f t="shared" si="69"/>
        <v>0</v>
      </c>
      <c r="R118">
        <f t="shared" si="70"/>
        <v>0</v>
      </c>
      <c r="S118">
        <f t="shared" si="71"/>
        <v>0</v>
      </c>
      <c r="T118">
        <f t="shared" si="72"/>
        <v>0</v>
      </c>
      <c r="U118">
        <f t="shared" si="73"/>
        <v>0</v>
      </c>
      <c r="V118">
        <f t="shared" si="74"/>
        <v>0</v>
      </c>
      <c r="W118">
        <f t="shared" si="75"/>
        <v>0</v>
      </c>
      <c r="X118">
        <f t="shared" si="76"/>
        <v>0</v>
      </c>
      <c r="Y118">
        <f t="shared" si="76"/>
        <v>0</v>
      </c>
      <c r="AA118">
        <v>74983740</v>
      </c>
      <c r="AB118">
        <f t="shared" si="77"/>
        <v>1926.82</v>
      </c>
      <c r="AC118">
        <f>ROUND((ES118),6)</f>
        <v>1926.82</v>
      </c>
      <c r="AD118">
        <f>ROUND((((ET118)-(EU118))+AE118),6)</f>
        <v>0</v>
      </c>
      <c r="AE118">
        <f>ROUND((EU118),6)</f>
        <v>0</v>
      </c>
      <c r="AF118">
        <f>ROUND((EV118),6)</f>
        <v>0</v>
      </c>
      <c r="AG118">
        <f t="shared" si="79"/>
        <v>0</v>
      </c>
      <c r="AH118">
        <f t="shared" si="80"/>
        <v>0</v>
      </c>
      <c r="AI118">
        <f t="shared" si="80"/>
        <v>0</v>
      </c>
      <c r="AJ118">
        <f t="shared" si="81"/>
        <v>0</v>
      </c>
      <c r="AK118">
        <v>1926.82</v>
      </c>
      <c r="AL118">
        <v>1926.82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1.2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174</v>
      </c>
      <c r="BM118">
        <v>500001</v>
      </c>
      <c r="BN118">
        <v>0</v>
      </c>
      <c r="BO118" t="s">
        <v>171</v>
      </c>
      <c r="BP118">
        <v>1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82"/>
        <v>231.22</v>
      </c>
      <c r="CQ118">
        <f>ROUND(AL118*BC118,2)</f>
        <v>2312.1799999999998</v>
      </c>
      <c r="CR118">
        <f>ROUND(AM118*BB118,2)</f>
        <v>0</v>
      </c>
      <c r="CS118">
        <f t="shared" si="84"/>
        <v>0</v>
      </c>
      <c r="CT118">
        <f t="shared" si="85"/>
        <v>0</v>
      </c>
      <c r="CU118">
        <f t="shared" si="86"/>
        <v>0</v>
      </c>
      <c r="CV118">
        <f t="shared" si="86"/>
        <v>0</v>
      </c>
      <c r="CW118">
        <f t="shared" si="86"/>
        <v>0</v>
      </c>
      <c r="CX118">
        <f t="shared" si="86"/>
        <v>0</v>
      </c>
      <c r="CY118">
        <f>0</f>
        <v>0</v>
      </c>
      <c r="CZ118">
        <f>0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173</v>
      </c>
      <c r="DW118" t="s">
        <v>173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73475943</v>
      </c>
      <c r="EF118">
        <v>8</v>
      </c>
      <c r="EG118" t="s">
        <v>54</v>
      </c>
      <c r="EH118">
        <v>0</v>
      </c>
      <c r="EI118" t="s">
        <v>3</v>
      </c>
      <c r="EJ118">
        <v>1</v>
      </c>
      <c r="EK118">
        <v>500001</v>
      </c>
      <c r="EL118" t="s">
        <v>55</v>
      </c>
      <c r="EM118" t="s">
        <v>56</v>
      </c>
      <c r="EO118" t="s">
        <v>3</v>
      </c>
      <c r="EQ118">
        <v>0</v>
      </c>
      <c r="ER118">
        <v>1926.82</v>
      </c>
      <c r="ES118">
        <v>1926.82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0</v>
      </c>
      <c r="FY118">
        <v>0</v>
      </c>
      <c r="GA118" t="s">
        <v>3</v>
      </c>
      <c r="GD118">
        <v>1</v>
      </c>
      <c r="GF118">
        <v>317703626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87"/>
        <v>0</v>
      </c>
      <c r="GM118">
        <f t="shared" si="88"/>
        <v>231.22</v>
      </c>
      <c r="GN118">
        <f t="shared" si="89"/>
        <v>231.22</v>
      </c>
      <c r="GO118">
        <f t="shared" si="90"/>
        <v>0</v>
      </c>
      <c r="GP118">
        <f t="shared" si="91"/>
        <v>0</v>
      </c>
      <c r="GR118">
        <v>0</v>
      </c>
      <c r="GS118">
        <v>3</v>
      </c>
      <c r="GT118">
        <v>0</v>
      </c>
      <c r="GU118" t="s">
        <v>3</v>
      </c>
      <c r="GV118">
        <f t="shared" si="92"/>
        <v>0</v>
      </c>
      <c r="GW118">
        <v>1</v>
      </c>
      <c r="GX118">
        <f t="shared" si="93"/>
        <v>0</v>
      </c>
      <c r="HA118">
        <v>0</v>
      </c>
      <c r="HB118">
        <v>0</v>
      </c>
      <c r="HC118">
        <f t="shared" si="94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20" spans="1:245" x14ac:dyDescent="0.2">
      <c r="A120" s="2">
        <v>51</v>
      </c>
      <c r="B120" s="2">
        <f>B109</f>
        <v>1</v>
      </c>
      <c r="C120" s="2">
        <f>A109</f>
        <v>4</v>
      </c>
      <c r="D120" s="2">
        <f>ROW(A109)</f>
        <v>109</v>
      </c>
      <c r="E120" s="2"/>
      <c r="F120" s="2" t="str">
        <f>IF(F109&lt;&gt;"",F109,"")</f>
        <v>Новый раздел</v>
      </c>
      <c r="G120" s="2" t="str">
        <f>IF(G109&lt;&gt;"",G109,"")</f>
        <v>Материалы</v>
      </c>
      <c r="H120" s="2">
        <v>0</v>
      </c>
      <c r="I120" s="2"/>
      <c r="J120" s="2"/>
      <c r="K120" s="2"/>
      <c r="L120" s="2"/>
      <c r="M120" s="2"/>
      <c r="N120" s="2"/>
      <c r="O120" s="2">
        <f t="shared" ref="O120:T120" si="95">ROUND(AB120,2)</f>
        <v>68005.350000000006</v>
      </c>
      <c r="P120" s="2">
        <f t="shared" si="95"/>
        <v>68005.350000000006</v>
      </c>
      <c r="Q120" s="2">
        <f t="shared" si="95"/>
        <v>0</v>
      </c>
      <c r="R120" s="2">
        <f t="shared" si="95"/>
        <v>0</v>
      </c>
      <c r="S120" s="2">
        <f t="shared" si="95"/>
        <v>0</v>
      </c>
      <c r="T120" s="2">
        <f t="shared" si="95"/>
        <v>0</v>
      </c>
      <c r="U120" s="2">
        <f>AH120</f>
        <v>0</v>
      </c>
      <c r="V120" s="2">
        <f>AI120</f>
        <v>0</v>
      </c>
      <c r="W120" s="2">
        <f>ROUND(AJ120,2)</f>
        <v>0</v>
      </c>
      <c r="X120" s="2">
        <f>ROUND(AK120,2)</f>
        <v>0</v>
      </c>
      <c r="Y120" s="2">
        <f>ROUND(AL120,2)</f>
        <v>0</v>
      </c>
      <c r="Z120" s="2"/>
      <c r="AA120" s="2"/>
      <c r="AB120" s="2">
        <f>ROUND(SUMIF(AA113:AA118,"=74983740",O113:O118),2)</f>
        <v>68005.350000000006</v>
      </c>
      <c r="AC120" s="2">
        <f>ROUND(SUMIF(AA113:AA118,"=74983740",P113:P118),2)</f>
        <v>68005.350000000006</v>
      </c>
      <c r="AD120" s="2">
        <f>ROUND(SUMIF(AA113:AA118,"=74983740",Q113:Q118),2)</f>
        <v>0</v>
      </c>
      <c r="AE120" s="2">
        <f>ROUND(SUMIF(AA113:AA118,"=74983740",R113:R118),2)</f>
        <v>0</v>
      </c>
      <c r="AF120" s="2">
        <f>ROUND(SUMIF(AA113:AA118,"=74983740",S113:S118),2)</f>
        <v>0</v>
      </c>
      <c r="AG120" s="2">
        <f>ROUND(SUMIF(AA113:AA118,"=74983740",T113:T118),2)</f>
        <v>0</v>
      </c>
      <c r="AH120" s="2">
        <f>SUMIF(AA113:AA118,"=74983740",U113:U118)</f>
        <v>0</v>
      </c>
      <c r="AI120" s="2">
        <f>SUMIF(AA113:AA118,"=74983740",V113:V118)</f>
        <v>0</v>
      </c>
      <c r="AJ120" s="2">
        <f>ROUND(SUMIF(AA113:AA118,"=74983740",W113:W118),2)</f>
        <v>0</v>
      </c>
      <c r="AK120" s="2">
        <f>ROUND(SUMIF(AA113:AA118,"=74983740",X113:X118),2)</f>
        <v>0</v>
      </c>
      <c r="AL120" s="2">
        <f>ROUND(SUMIF(AA113:AA118,"=74983740",Y113:Y118),2)</f>
        <v>0</v>
      </c>
      <c r="AM120" s="2"/>
      <c r="AN120" s="2"/>
      <c r="AO120" s="2">
        <f t="shared" ref="AO120:BD120" si="96">ROUND(BX120,2)</f>
        <v>0</v>
      </c>
      <c r="AP120" s="2">
        <f t="shared" si="96"/>
        <v>0</v>
      </c>
      <c r="AQ120" s="2">
        <f t="shared" si="96"/>
        <v>0</v>
      </c>
      <c r="AR120" s="2">
        <f t="shared" si="96"/>
        <v>68005.350000000006</v>
      </c>
      <c r="AS120" s="2">
        <f t="shared" si="96"/>
        <v>2892.93</v>
      </c>
      <c r="AT120" s="2">
        <f t="shared" si="96"/>
        <v>65112.42</v>
      </c>
      <c r="AU120" s="2">
        <f t="shared" si="96"/>
        <v>0</v>
      </c>
      <c r="AV120" s="2">
        <f t="shared" si="96"/>
        <v>68005.350000000006</v>
      </c>
      <c r="AW120" s="2">
        <f t="shared" si="96"/>
        <v>68005.350000000006</v>
      </c>
      <c r="AX120" s="2">
        <f t="shared" si="96"/>
        <v>0</v>
      </c>
      <c r="AY120" s="2">
        <f t="shared" si="96"/>
        <v>68005.350000000006</v>
      </c>
      <c r="AZ120" s="2">
        <f t="shared" si="96"/>
        <v>0</v>
      </c>
      <c r="BA120" s="2">
        <f t="shared" si="96"/>
        <v>0</v>
      </c>
      <c r="BB120" s="2">
        <f t="shared" si="96"/>
        <v>0</v>
      </c>
      <c r="BC120" s="2">
        <f t="shared" si="96"/>
        <v>0</v>
      </c>
      <c r="BD120" s="2">
        <f t="shared" si="96"/>
        <v>0</v>
      </c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>
        <f>ROUND(SUMIF(AA113:AA118,"=74983740",FQ113:FQ118),2)</f>
        <v>0</v>
      </c>
      <c r="BY120" s="2">
        <f>ROUND(SUMIF(AA113:AA118,"=74983740",FR113:FR118),2)</f>
        <v>0</v>
      </c>
      <c r="BZ120" s="2">
        <f>ROUND(SUMIF(AA113:AA118,"=74983740",GL113:GL118),2)</f>
        <v>0</v>
      </c>
      <c r="CA120" s="2">
        <f>ROUND(SUMIF(AA113:AA118,"=74983740",GM113:GM118),2)</f>
        <v>68005.350000000006</v>
      </c>
      <c r="CB120" s="2">
        <f>ROUND(SUMIF(AA113:AA118,"=74983740",GN113:GN118),2)</f>
        <v>2892.93</v>
      </c>
      <c r="CC120" s="2">
        <f>ROUND(SUMIF(AA113:AA118,"=74983740",GO113:GO118),2)</f>
        <v>65112.42</v>
      </c>
      <c r="CD120" s="2">
        <f>ROUND(SUMIF(AA113:AA118,"=74983740",GP113:GP118),2)</f>
        <v>0</v>
      </c>
      <c r="CE120" s="2">
        <f>AC120-BX120</f>
        <v>68005.350000000006</v>
      </c>
      <c r="CF120" s="2">
        <f>AC120-BY120</f>
        <v>68005.350000000006</v>
      </c>
      <c r="CG120" s="2">
        <f>BX120-BZ120</f>
        <v>0</v>
      </c>
      <c r="CH120" s="2">
        <f>AC120-BX120-BY120+BZ120</f>
        <v>68005.350000000006</v>
      </c>
      <c r="CI120" s="2">
        <f>BY120-BZ120</f>
        <v>0</v>
      </c>
      <c r="CJ120" s="2">
        <f>ROUND(SUMIF(AA113:AA118,"=74983740",GX113:GX118),2)</f>
        <v>0</v>
      </c>
      <c r="CK120" s="2">
        <f>ROUND(SUMIF(AA113:AA118,"=74983740",GY113:GY118),2)</f>
        <v>0</v>
      </c>
      <c r="CL120" s="2">
        <f>ROUND(SUMIF(AA113:AA118,"=74983740",GZ113:GZ118),2)</f>
        <v>0</v>
      </c>
      <c r="CM120" s="2">
        <f>ROUND(SUMIF(AA113:AA118,"=74983740",HD113:HD118),2)</f>
        <v>0</v>
      </c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>
        <v>0</v>
      </c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201</v>
      </c>
      <c r="F122" s="4">
        <f>ROUND(Source!O120,O122)</f>
        <v>68005.350000000006</v>
      </c>
      <c r="G122" s="4" t="s">
        <v>64</v>
      </c>
      <c r="H122" s="4" t="s">
        <v>65</v>
      </c>
      <c r="I122" s="4"/>
      <c r="J122" s="4"/>
      <c r="K122" s="4">
        <v>201</v>
      </c>
      <c r="L122" s="4">
        <v>1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68005.350000000006</v>
      </c>
      <c r="X122" s="4">
        <v>1</v>
      </c>
      <c r="Y122" s="4">
        <v>68005.350000000006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202</v>
      </c>
      <c r="F123" s="4">
        <f>ROUND(Source!P120,O123)</f>
        <v>68005.350000000006</v>
      </c>
      <c r="G123" s="4" t="s">
        <v>66</v>
      </c>
      <c r="H123" s="4" t="s">
        <v>67</v>
      </c>
      <c r="I123" s="4"/>
      <c r="J123" s="4"/>
      <c r="K123" s="4">
        <v>202</v>
      </c>
      <c r="L123" s="4">
        <v>2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68005.350000000006</v>
      </c>
      <c r="X123" s="4">
        <v>1</v>
      </c>
      <c r="Y123" s="4">
        <v>68005.350000000006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222</v>
      </c>
      <c r="F124" s="4">
        <f>ROUND(Source!AO120,O124)</f>
        <v>0</v>
      </c>
      <c r="G124" s="4" t="s">
        <v>68</v>
      </c>
      <c r="H124" s="4" t="s">
        <v>69</v>
      </c>
      <c r="I124" s="4"/>
      <c r="J124" s="4"/>
      <c r="K124" s="4">
        <v>222</v>
      </c>
      <c r="L124" s="4">
        <v>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225</v>
      </c>
      <c r="F125" s="4">
        <f>ROUND(Source!AV120,O125)</f>
        <v>68005.350000000006</v>
      </c>
      <c r="G125" s="4" t="s">
        <v>70</v>
      </c>
      <c r="H125" s="4" t="s">
        <v>71</v>
      </c>
      <c r="I125" s="4"/>
      <c r="J125" s="4"/>
      <c r="K125" s="4">
        <v>225</v>
      </c>
      <c r="L125" s="4">
        <v>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68005.350000000006</v>
      </c>
      <c r="X125" s="4">
        <v>1</v>
      </c>
      <c r="Y125" s="4">
        <v>68005.350000000006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226</v>
      </c>
      <c r="F126" s="4">
        <f>ROUND(Source!AW120,O126)</f>
        <v>68005.350000000006</v>
      </c>
      <c r="G126" s="4" t="s">
        <v>72</v>
      </c>
      <c r="H126" s="4" t="s">
        <v>73</v>
      </c>
      <c r="I126" s="4"/>
      <c r="J126" s="4"/>
      <c r="K126" s="4">
        <v>226</v>
      </c>
      <c r="L126" s="4">
        <v>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68005.350000000006</v>
      </c>
      <c r="X126" s="4">
        <v>1</v>
      </c>
      <c r="Y126" s="4">
        <v>68005.350000000006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227</v>
      </c>
      <c r="F127" s="4">
        <f>ROUND(Source!AX120,O127)</f>
        <v>0</v>
      </c>
      <c r="G127" s="4" t="s">
        <v>74</v>
      </c>
      <c r="H127" s="4" t="s">
        <v>75</v>
      </c>
      <c r="I127" s="4"/>
      <c r="J127" s="4"/>
      <c r="K127" s="4">
        <v>227</v>
      </c>
      <c r="L127" s="4">
        <v>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228</v>
      </c>
      <c r="F128" s="4">
        <f>ROUND(Source!AY120,O128)</f>
        <v>68005.350000000006</v>
      </c>
      <c r="G128" s="4" t="s">
        <v>76</v>
      </c>
      <c r="H128" s="4" t="s">
        <v>77</v>
      </c>
      <c r="I128" s="4"/>
      <c r="J128" s="4"/>
      <c r="K128" s="4">
        <v>228</v>
      </c>
      <c r="L128" s="4">
        <v>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68005.350000000006</v>
      </c>
      <c r="X128" s="4">
        <v>1</v>
      </c>
      <c r="Y128" s="4">
        <v>68005.350000000006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216</v>
      </c>
      <c r="F129" s="4">
        <f>ROUND(Source!AP120,O129)</f>
        <v>0</v>
      </c>
      <c r="G129" s="4" t="s">
        <v>78</v>
      </c>
      <c r="H129" s="4" t="s">
        <v>79</v>
      </c>
      <c r="I129" s="4"/>
      <c r="J129" s="4"/>
      <c r="K129" s="4">
        <v>216</v>
      </c>
      <c r="L129" s="4">
        <v>8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223</v>
      </c>
      <c r="F130" s="4">
        <f>ROUND(Source!AQ120,O130)</f>
        <v>0</v>
      </c>
      <c r="G130" s="4" t="s">
        <v>80</v>
      </c>
      <c r="H130" s="4" t="s">
        <v>81</v>
      </c>
      <c r="I130" s="4"/>
      <c r="J130" s="4"/>
      <c r="K130" s="4">
        <v>223</v>
      </c>
      <c r="L130" s="4">
        <v>9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229</v>
      </c>
      <c r="F131" s="4">
        <f>ROUND(Source!AZ120,O131)</f>
        <v>0</v>
      </c>
      <c r="G131" s="4" t="s">
        <v>82</v>
      </c>
      <c r="H131" s="4" t="s">
        <v>83</v>
      </c>
      <c r="I131" s="4"/>
      <c r="J131" s="4"/>
      <c r="K131" s="4">
        <v>229</v>
      </c>
      <c r="L131" s="4">
        <v>10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203</v>
      </c>
      <c r="F132" s="4">
        <f>ROUND(Source!Q120,O132)</f>
        <v>0</v>
      </c>
      <c r="G132" s="4" t="s">
        <v>84</v>
      </c>
      <c r="H132" s="4" t="s">
        <v>85</v>
      </c>
      <c r="I132" s="4"/>
      <c r="J132" s="4"/>
      <c r="K132" s="4">
        <v>203</v>
      </c>
      <c r="L132" s="4">
        <v>11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231</v>
      </c>
      <c r="F133" s="4">
        <f>ROUND(Source!BB120,O133)</f>
        <v>0</v>
      </c>
      <c r="G133" s="4" t="s">
        <v>86</v>
      </c>
      <c r="H133" s="4" t="s">
        <v>87</v>
      </c>
      <c r="I133" s="4"/>
      <c r="J133" s="4"/>
      <c r="K133" s="4">
        <v>231</v>
      </c>
      <c r="L133" s="4">
        <v>12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204</v>
      </c>
      <c r="F134" s="4">
        <f>ROUND(Source!R120,O134)</f>
        <v>0</v>
      </c>
      <c r="G134" s="4" t="s">
        <v>88</v>
      </c>
      <c r="H134" s="4" t="s">
        <v>89</v>
      </c>
      <c r="I134" s="4"/>
      <c r="J134" s="4"/>
      <c r="K134" s="4">
        <v>204</v>
      </c>
      <c r="L134" s="4">
        <v>13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205</v>
      </c>
      <c r="F135" s="4">
        <f>ROUND(Source!S120,O135)</f>
        <v>0</v>
      </c>
      <c r="G135" s="4" t="s">
        <v>90</v>
      </c>
      <c r="H135" s="4" t="s">
        <v>91</v>
      </c>
      <c r="I135" s="4"/>
      <c r="J135" s="4"/>
      <c r="K135" s="4">
        <v>205</v>
      </c>
      <c r="L135" s="4">
        <v>14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232</v>
      </c>
      <c r="F136" s="4">
        <f>ROUND(Source!BC120,O136)</f>
        <v>0</v>
      </c>
      <c r="G136" s="4" t="s">
        <v>92</v>
      </c>
      <c r="H136" s="4" t="s">
        <v>93</v>
      </c>
      <c r="I136" s="4"/>
      <c r="J136" s="4"/>
      <c r="K136" s="4">
        <v>232</v>
      </c>
      <c r="L136" s="4">
        <v>15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214</v>
      </c>
      <c r="F137" s="4">
        <f>ROUND(Source!AS120,O137)</f>
        <v>2892.93</v>
      </c>
      <c r="G137" s="4" t="s">
        <v>94</v>
      </c>
      <c r="H137" s="4" t="s">
        <v>95</v>
      </c>
      <c r="I137" s="4"/>
      <c r="J137" s="4"/>
      <c r="K137" s="4">
        <v>214</v>
      </c>
      <c r="L137" s="4">
        <v>16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2892.93</v>
      </c>
      <c r="X137" s="4">
        <v>1</v>
      </c>
      <c r="Y137" s="4">
        <v>2892.93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215</v>
      </c>
      <c r="F138" s="4">
        <f>ROUND(Source!AT120,O138)</f>
        <v>65112.42</v>
      </c>
      <c r="G138" s="4" t="s">
        <v>96</v>
      </c>
      <c r="H138" s="4" t="s">
        <v>97</v>
      </c>
      <c r="I138" s="4"/>
      <c r="J138" s="4"/>
      <c r="K138" s="4">
        <v>215</v>
      </c>
      <c r="L138" s="4">
        <v>17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65112.42</v>
      </c>
      <c r="X138" s="4">
        <v>1</v>
      </c>
      <c r="Y138" s="4">
        <v>65112.42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217</v>
      </c>
      <c r="F139" s="4">
        <f>ROUND(Source!AU120,O139)</f>
        <v>0</v>
      </c>
      <c r="G139" s="4" t="s">
        <v>98</v>
      </c>
      <c r="H139" s="4" t="s">
        <v>99</v>
      </c>
      <c r="I139" s="4"/>
      <c r="J139" s="4"/>
      <c r="K139" s="4">
        <v>217</v>
      </c>
      <c r="L139" s="4">
        <v>18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230</v>
      </c>
      <c r="F140" s="4">
        <f>ROUND(Source!BA120,O140)</f>
        <v>0</v>
      </c>
      <c r="G140" s="4" t="s">
        <v>100</v>
      </c>
      <c r="H140" s="4" t="s">
        <v>101</v>
      </c>
      <c r="I140" s="4"/>
      <c r="J140" s="4"/>
      <c r="K140" s="4">
        <v>230</v>
      </c>
      <c r="L140" s="4">
        <v>19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206</v>
      </c>
      <c r="F141" s="4">
        <f>ROUND(Source!T120,O141)</f>
        <v>0</v>
      </c>
      <c r="G141" s="4" t="s">
        <v>102</v>
      </c>
      <c r="H141" s="4" t="s">
        <v>103</v>
      </c>
      <c r="I141" s="4"/>
      <c r="J141" s="4"/>
      <c r="K141" s="4">
        <v>206</v>
      </c>
      <c r="L141" s="4">
        <v>20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207</v>
      </c>
      <c r="F142" s="4">
        <f>ROUND(Source!U120,O142)</f>
        <v>0</v>
      </c>
      <c r="G142" s="4" t="s">
        <v>104</v>
      </c>
      <c r="H142" s="4" t="s">
        <v>105</v>
      </c>
      <c r="I142" s="4"/>
      <c r="J142" s="4"/>
      <c r="K142" s="4">
        <v>207</v>
      </c>
      <c r="L142" s="4">
        <v>21</v>
      </c>
      <c r="M142" s="4">
        <v>3</v>
      </c>
      <c r="N142" s="4" t="s">
        <v>3</v>
      </c>
      <c r="O142" s="4">
        <v>7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208</v>
      </c>
      <c r="F143" s="4">
        <f>ROUND(Source!V120,O143)</f>
        <v>0</v>
      </c>
      <c r="G143" s="4" t="s">
        <v>106</v>
      </c>
      <c r="H143" s="4" t="s">
        <v>107</v>
      </c>
      <c r="I143" s="4"/>
      <c r="J143" s="4"/>
      <c r="K143" s="4">
        <v>208</v>
      </c>
      <c r="L143" s="4">
        <v>22</v>
      </c>
      <c r="M143" s="4">
        <v>3</v>
      </c>
      <c r="N143" s="4" t="s">
        <v>3</v>
      </c>
      <c r="O143" s="4">
        <v>7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209</v>
      </c>
      <c r="F144" s="4">
        <f>ROUND(Source!W120,O144)</f>
        <v>0</v>
      </c>
      <c r="G144" s="4" t="s">
        <v>108</v>
      </c>
      <c r="H144" s="4" t="s">
        <v>109</v>
      </c>
      <c r="I144" s="4"/>
      <c r="J144" s="4"/>
      <c r="K144" s="4">
        <v>209</v>
      </c>
      <c r="L144" s="4">
        <v>23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233</v>
      </c>
      <c r="F145" s="4">
        <f>ROUND(Source!BD120,O145)</f>
        <v>0</v>
      </c>
      <c r="G145" s="4" t="s">
        <v>110</v>
      </c>
      <c r="H145" s="4" t="s">
        <v>111</v>
      </c>
      <c r="I145" s="4"/>
      <c r="J145" s="4"/>
      <c r="K145" s="4">
        <v>233</v>
      </c>
      <c r="L145" s="4">
        <v>24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210</v>
      </c>
      <c r="F146" s="4">
        <f>ROUND(Source!X120,O146)</f>
        <v>0</v>
      </c>
      <c r="G146" s="4" t="s">
        <v>112</v>
      </c>
      <c r="H146" s="4" t="s">
        <v>113</v>
      </c>
      <c r="I146" s="4"/>
      <c r="J146" s="4"/>
      <c r="K146" s="4">
        <v>210</v>
      </c>
      <c r="L146" s="4">
        <v>25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211</v>
      </c>
      <c r="F147" s="4">
        <f>ROUND(Source!Y120,O147)</f>
        <v>0</v>
      </c>
      <c r="G147" s="4" t="s">
        <v>114</v>
      </c>
      <c r="H147" s="4" t="s">
        <v>115</v>
      </c>
      <c r="I147" s="4"/>
      <c r="J147" s="4"/>
      <c r="K147" s="4">
        <v>211</v>
      </c>
      <c r="L147" s="4">
        <v>26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224</v>
      </c>
      <c r="F148" s="4">
        <f>ROUND(Source!AR120,O148)</f>
        <v>68005.350000000006</v>
      </c>
      <c r="G148" s="4" t="s">
        <v>116</v>
      </c>
      <c r="H148" s="4" t="s">
        <v>117</v>
      </c>
      <c r="I148" s="4"/>
      <c r="J148" s="4"/>
      <c r="K148" s="4">
        <v>224</v>
      </c>
      <c r="L148" s="4">
        <v>27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68005.349999999991</v>
      </c>
      <c r="X148" s="4">
        <v>1</v>
      </c>
      <c r="Y148" s="4">
        <v>68005.349999999991</v>
      </c>
      <c r="Z148" s="4"/>
      <c r="AA148" s="4"/>
      <c r="AB148" s="4"/>
    </row>
    <row r="150" spans="1:206" x14ac:dyDescent="0.2">
      <c r="A150" s="2">
        <v>51</v>
      </c>
      <c r="B150" s="2">
        <f>B20</f>
        <v>1</v>
      </c>
      <c r="C150" s="2">
        <f>A20</f>
        <v>3</v>
      </c>
      <c r="D150" s="2">
        <f>ROW(A20)</f>
        <v>20</v>
      </c>
      <c r="E150" s="2"/>
      <c r="F150" s="2" t="str">
        <f>IF(F20&lt;&gt;"",F20,"")</f>
        <v>02-01-04</v>
      </c>
      <c r="G150" s="2" t="str">
        <f>IF(G20&lt;&gt;"",G20,"")</f>
        <v>Монтажные работы КЛ-10 кВ (по конструкциям)</v>
      </c>
      <c r="H150" s="2">
        <v>0</v>
      </c>
      <c r="I150" s="2"/>
      <c r="J150" s="2"/>
      <c r="K150" s="2"/>
      <c r="L150" s="2"/>
      <c r="M150" s="2"/>
      <c r="N150" s="2"/>
      <c r="O150" s="2">
        <f t="shared" ref="O150:T150" si="97">ROUND(O36+O79+O120+AB150,2)</f>
        <v>94133.86</v>
      </c>
      <c r="P150" s="2">
        <f t="shared" si="97"/>
        <v>75910.679999999993</v>
      </c>
      <c r="Q150" s="2">
        <f t="shared" si="97"/>
        <v>631.19000000000005</v>
      </c>
      <c r="R150" s="2">
        <f t="shared" si="97"/>
        <v>707.9</v>
      </c>
      <c r="S150" s="2">
        <f t="shared" si="97"/>
        <v>16884.09</v>
      </c>
      <c r="T150" s="2">
        <f t="shared" si="97"/>
        <v>0</v>
      </c>
      <c r="U150" s="2">
        <f>U36+U79+U120+AH150</f>
        <v>20.819861000000003</v>
      </c>
      <c r="V150" s="2">
        <f>V36+V79+V120+AI150</f>
        <v>0.83430599999999999</v>
      </c>
      <c r="W150" s="2">
        <f>ROUND(W36+W79+W120+AJ150,2)</f>
        <v>0</v>
      </c>
      <c r="X150" s="2">
        <f>ROUND(X36+X79+X120+AK150,2)</f>
        <v>17019.34</v>
      </c>
      <c r="Y150" s="2">
        <f>ROUND(Y36+Y79+Y120+AL150,2)</f>
        <v>8974.6299999999992</v>
      </c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>
        <f t="shared" ref="AO150:BD150" si="98">ROUND(AO36+AO79+AO120+BX150,2)</f>
        <v>0</v>
      </c>
      <c r="AP150" s="2">
        <f t="shared" si="98"/>
        <v>0</v>
      </c>
      <c r="AQ150" s="2">
        <f t="shared" si="98"/>
        <v>0</v>
      </c>
      <c r="AR150" s="2">
        <f t="shared" si="98"/>
        <v>120127.83</v>
      </c>
      <c r="AS150" s="2">
        <f t="shared" si="98"/>
        <v>11552.22</v>
      </c>
      <c r="AT150" s="2">
        <f t="shared" si="98"/>
        <v>108575.61</v>
      </c>
      <c r="AU150" s="2">
        <f t="shared" si="98"/>
        <v>0</v>
      </c>
      <c r="AV150" s="2">
        <f t="shared" si="98"/>
        <v>75910.679999999993</v>
      </c>
      <c r="AW150" s="2">
        <f t="shared" si="98"/>
        <v>75910.679999999993</v>
      </c>
      <c r="AX150" s="2">
        <f t="shared" si="98"/>
        <v>0</v>
      </c>
      <c r="AY150" s="2">
        <f t="shared" si="98"/>
        <v>75910.679999999993</v>
      </c>
      <c r="AZ150" s="2">
        <f t="shared" si="98"/>
        <v>0</v>
      </c>
      <c r="BA150" s="2">
        <f t="shared" si="98"/>
        <v>0</v>
      </c>
      <c r="BB150" s="2">
        <f t="shared" si="98"/>
        <v>0</v>
      </c>
      <c r="BC150" s="2">
        <f t="shared" si="98"/>
        <v>0</v>
      </c>
      <c r="BD150" s="2">
        <f t="shared" si="98"/>
        <v>0</v>
      </c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>
        <v>0</v>
      </c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201</v>
      </c>
      <c r="F152" s="4">
        <f>ROUND(Source!O150,O152)</f>
        <v>94133.86</v>
      </c>
      <c r="G152" s="4" t="s">
        <v>64</v>
      </c>
      <c r="H152" s="4" t="s">
        <v>65</v>
      </c>
      <c r="I152" s="4"/>
      <c r="J152" s="4"/>
      <c r="K152" s="4">
        <v>201</v>
      </c>
      <c r="L152" s="4">
        <v>1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94133.859999999986</v>
      </c>
      <c r="X152" s="4">
        <v>1</v>
      </c>
      <c r="Y152" s="4">
        <v>94133.859999999986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202</v>
      </c>
      <c r="F153" s="4">
        <f>ROUND(Source!P150,O153)</f>
        <v>75910.679999999993</v>
      </c>
      <c r="G153" s="4" t="s">
        <v>66</v>
      </c>
      <c r="H153" s="4" t="s">
        <v>67</v>
      </c>
      <c r="I153" s="4"/>
      <c r="J153" s="4"/>
      <c r="K153" s="4">
        <v>202</v>
      </c>
      <c r="L153" s="4">
        <v>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75910.679999999993</v>
      </c>
      <c r="X153" s="4">
        <v>1</v>
      </c>
      <c r="Y153" s="4">
        <v>75910.679999999993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222</v>
      </c>
      <c r="F154" s="4">
        <f>ROUND(Source!AO150,O154)</f>
        <v>0</v>
      </c>
      <c r="G154" s="4" t="s">
        <v>68</v>
      </c>
      <c r="H154" s="4" t="s">
        <v>69</v>
      </c>
      <c r="I154" s="4"/>
      <c r="J154" s="4"/>
      <c r="K154" s="4">
        <v>222</v>
      </c>
      <c r="L154" s="4">
        <v>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225</v>
      </c>
      <c r="F155" s="4">
        <f>ROUND(Source!AV150,O155)</f>
        <v>75910.679999999993</v>
      </c>
      <c r="G155" s="4" t="s">
        <v>70</v>
      </c>
      <c r="H155" s="4" t="s">
        <v>71</v>
      </c>
      <c r="I155" s="4"/>
      <c r="J155" s="4"/>
      <c r="K155" s="4">
        <v>225</v>
      </c>
      <c r="L155" s="4">
        <v>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75910.679999999993</v>
      </c>
      <c r="X155" s="4">
        <v>1</v>
      </c>
      <c r="Y155" s="4">
        <v>75910.679999999993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226</v>
      </c>
      <c r="F156" s="4">
        <f>ROUND(Source!AW150,O156)</f>
        <v>75910.679999999993</v>
      </c>
      <c r="G156" s="4" t="s">
        <v>72</v>
      </c>
      <c r="H156" s="4" t="s">
        <v>73</v>
      </c>
      <c r="I156" s="4"/>
      <c r="J156" s="4"/>
      <c r="K156" s="4">
        <v>226</v>
      </c>
      <c r="L156" s="4">
        <v>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75910.679999999993</v>
      </c>
      <c r="X156" s="4">
        <v>1</v>
      </c>
      <c r="Y156" s="4">
        <v>75910.679999999993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227</v>
      </c>
      <c r="F157" s="4">
        <f>ROUND(Source!AX150,O157)</f>
        <v>0</v>
      </c>
      <c r="G157" s="4" t="s">
        <v>74</v>
      </c>
      <c r="H157" s="4" t="s">
        <v>75</v>
      </c>
      <c r="I157" s="4"/>
      <c r="J157" s="4"/>
      <c r="K157" s="4">
        <v>227</v>
      </c>
      <c r="L157" s="4">
        <v>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228</v>
      </c>
      <c r="F158" s="4">
        <f>ROUND(Source!AY150,O158)</f>
        <v>75910.679999999993</v>
      </c>
      <c r="G158" s="4" t="s">
        <v>76</v>
      </c>
      <c r="H158" s="4" t="s">
        <v>77</v>
      </c>
      <c r="I158" s="4"/>
      <c r="J158" s="4"/>
      <c r="K158" s="4">
        <v>228</v>
      </c>
      <c r="L158" s="4">
        <v>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75910.679999999993</v>
      </c>
      <c r="X158" s="4">
        <v>1</v>
      </c>
      <c r="Y158" s="4">
        <v>75910.679999999993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216</v>
      </c>
      <c r="F159" s="4">
        <f>ROUND(Source!AP150,O159)</f>
        <v>0</v>
      </c>
      <c r="G159" s="4" t="s">
        <v>78</v>
      </c>
      <c r="H159" s="4" t="s">
        <v>79</v>
      </c>
      <c r="I159" s="4"/>
      <c r="J159" s="4"/>
      <c r="K159" s="4">
        <v>216</v>
      </c>
      <c r="L159" s="4">
        <v>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223</v>
      </c>
      <c r="F160" s="4">
        <f>ROUND(Source!AQ150,O160)</f>
        <v>0</v>
      </c>
      <c r="G160" s="4" t="s">
        <v>80</v>
      </c>
      <c r="H160" s="4" t="s">
        <v>81</v>
      </c>
      <c r="I160" s="4"/>
      <c r="J160" s="4"/>
      <c r="K160" s="4">
        <v>223</v>
      </c>
      <c r="L160" s="4">
        <v>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229</v>
      </c>
      <c r="F161" s="4">
        <f>ROUND(Source!AZ150,O161)</f>
        <v>0</v>
      </c>
      <c r="G161" s="4" t="s">
        <v>82</v>
      </c>
      <c r="H161" s="4" t="s">
        <v>83</v>
      </c>
      <c r="I161" s="4"/>
      <c r="J161" s="4"/>
      <c r="K161" s="4">
        <v>229</v>
      </c>
      <c r="L161" s="4">
        <v>10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203</v>
      </c>
      <c r="F162" s="4">
        <f>ROUND(Source!Q150,O162)</f>
        <v>631.19000000000005</v>
      </c>
      <c r="G162" s="4" t="s">
        <v>84</v>
      </c>
      <c r="H162" s="4" t="s">
        <v>85</v>
      </c>
      <c r="I162" s="4"/>
      <c r="J162" s="4"/>
      <c r="K162" s="4">
        <v>203</v>
      </c>
      <c r="L162" s="4">
        <v>11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631.19000000000005</v>
      </c>
      <c r="X162" s="4">
        <v>1</v>
      </c>
      <c r="Y162" s="4">
        <v>631.19000000000005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231</v>
      </c>
      <c r="F163" s="4">
        <f>ROUND(Source!BB150,O163)</f>
        <v>0</v>
      </c>
      <c r="G163" s="4" t="s">
        <v>86</v>
      </c>
      <c r="H163" s="4" t="s">
        <v>87</v>
      </c>
      <c r="I163" s="4"/>
      <c r="J163" s="4"/>
      <c r="K163" s="4">
        <v>231</v>
      </c>
      <c r="L163" s="4">
        <v>12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204</v>
      </c>
      <c r="F164" s="4">
        <f>ROUND(Source!R150,O164)</f>
        <v>707.9</v>
      </c>
      <c r="G164" s="4" t="s">
        <v>88</v>
      </c>
      <c r="H164" s="4" t="s">
        <v>89</v>
      </c>
      <c r="I164" s="4"/>
      <c r="J164" s="4"/>
      <c r="K164" s="4">
        <v>204</v>
      </c>
      <c r="L164" s="4">
        <v>13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707.9</v>
      </c>
      <c r="X164" s="4">
        <v>1</v>
      </c>
      <c r="Y164" s="4">
        <v>707.9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205</v>
      </c>
      <c r="F165" s="4">
        <f>ROUND(Source!S150,O165)</f>
        <v>16884.09</v>
      </c>
      <c r="G165" s="4" t="s">
        <v>90</v>
      </c>
      <c r="H165" s="4" t="s">
        <v>91</v>
      </c>
      <c r="I165" s="4"/>
      <c r="J165" s="4"/>
      <c r="K165" s="4">
        <v>205</v>
      </c>
      <c r="L165" s="4">
        <v>14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16884.09</v>
      </c>
      <c r="X165" s="4">
        <v>1</v>
      </c>
      <c r="Y165" s="4">
        <v>16884.09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232</v>
      </c>
      <c r="F166" s="4">
        <f>ROUND(Source!BC150,O166)</f>
        <v>0</v>
      </c>
      <c r="G166" s="4" t="s">
        <v>92</v>
      </c>
      <c r="H166" s="4" t="s">
        <v>93</v>
      </c>
      <c r="I166" s="4"/>
      <c r="J166" s="4"/>
      <c r="K166" s="4">
        <v>232</v>
      </c>
      <c r="L166" s="4">
        <v>15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214</v>
      </c>
      <c r="F167" s="4">
        <f>ROUND(Source!AS150,O167)</f>
        <v>11552.22</v>
      </c>
      <c r="G167" s="4" t="s">
        <v>94</v>
      </c>
      <c r="H167" s="4" t="s">
        <v>95</v>
      </c>
      <c r="I167" s="4"/>
      <c r="J167" s="4"/>
      <c r="K167" s="4">
        <v>214</v>
      </c>
      <c r="L167" s="4">
        <v>16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11552.22</v>
      </c>
      <c r="X167" s="4">
        <v>1</v>
      </c>
      <c r="Y167" s="4">
        <v>11552.22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215</v>
      </c>
      <c r="F168" s="4">
        <f>ROUND(Source!AT150,O168)</f>
        <v>108575.61</v>
      </c>
      <c r="G168" s="4" t="s">
        <v>96</v>
      </c>
      <c r="H168" s="4" t="s">
        <v>97</v>
      </c>
      <c r="I168" s="4"/>
      <c r="J168" s="4"/>
      <c r="K168" s="4">
        <v>215</v>
      </c>
      <c r="L168" s="4">
        <v>17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108575.61</v>
      </c>
      <c r="X168" s="4">
        <v>1</v>
      </c>
      <c r="Y168" s="4">
        <v>108575.61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217</v>
      </c>
      <c r="F169" s="4">
        <f>ROUND(Source!AU150,O169)</f>
        <v>0</v>
      </c>
      <c r="G169" s="4" t="s">
        <v>98</v>
      </c>
      <c r="H169" s="4" t="s">
        <v>99</v>
      </c>
      <c r="I169" s="4"/>
      <c r="J169" s="4"/>
      <c r="K169" s="4">
        <v>217</v>
      </c>
      <c r="L169" s="4">
        <v>18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230</v>
      </c>
      <c r="F170" s="4">
        <f>ROUND(Source!BA150,O170)</f>
        <v>0</v>
      </c>
      <c r="G170" s="4" t="s">
        <v>100</v>
      </c>
      <c r="H170" s="4" t="s">
        <v>101</v>
      </c>
      <c r="I170" s="4"/>
      <c r="J170" s="4"/>
      <c r="K170" s="4">
        <v>230</v>
      </c>
      <c r="L170" s="4">
        <v>19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206</v>
      </c>
      <c r="F171" s="4">
        <f>ROUND(Source!T150,O171)</f>
        <v>0</v>
      </c>
      <c r="G171" s="4" t="s">
        <v>102</v>
      </c>
      <c r="H171" s="4" t="s">
        <v>103</v>
      </c>
      <c r="I171" s="4"/>
      <c r="J171" s="4"/>
      <c r="K171" s="4">
        <v>206</v>
      </c>
      <c r="L171" s="4">
        <v>20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207</v>
      </c>
      <c r="F172" s="4">
        <f>ROUND(Source!U150,O172)</f>
        <v>20.819861</v>
      </c>
      <c r="G172" s="4" t="s">
        <v>104</v>
      </c>
      <c r="H172" s="4" t="s">
        <v>105</v>
      </c>
      <c r="I172" s="4"/>
      <c r="J172" s="4"/>
      <c r="K172" s="4">
        <v>207</v>
      </c>
      <c r="L172" s="4">
        <v>21</v>
      </c>
      <c r="M172" s="4">
        <v>3</v>
      </c>
      <c r="N172" s="4" t="s">
        <v>3</v>
      </c>
      <c r="O172" s="4">
        <v>7</v>
      </c>
      <c r="P172" s="4"/>
      <c r="Q172" s="4"/>
      <c r="R172" s="4"/>
      <c r="S172" s="4"/>
      <c r="T172" s="4"/>
      <c r="U172" s="4"/>
      <c r="V172" s="4"/>
      <c r="W172" s="4">
        <v>20.819861</v>
      </c>
      <c r="X172" s="4">
        <v>1</v>
      </c>
      <c r="Y172" s="4">
        <v>20.819861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208</v>
      </c>
      <c r="F173" s="4">
        <f>ROUND(Source!V150,O173)</f>
        <v>0.83430599999999999</v>
      </c>
      <c r="G173" s="4" t="s">
        <v>106</v>
      </c>
      <c r="H173" s="4" t="s">
        <v>107</v>
      </c>
      <c r="I173" s="4"/>
      <c r="J173" s="4"/>
      <c r="K173" s="4">
        <v>208</v>
      </c>
      <c r="L173" s="4">
        <v>22</v>
      </c>
      <c r="M173" s="4">
        <v>3</v>
      </c>
      <c r="N173" s="4" t="s">
        <v>3</v>
      </c>
      <c r="O173" s="4">
        <v>7</v>
      </c>
      <c r="P173" s="4"/>
      <c r="Q173" s="4"/>
      <c r="R173" s="4"/>
      <c r="S173" s="4"/>
      <c r="T173" s="4"/>
      <c r="U173" s="4"/>
      <c r="V173" s="4"/>
      <c r="W173" s="4">
        <v>0.83430599999999999</v>
      </c>
      <c r="X173" s="4">
        <v>1</v>
      </c>
      <c r="Y173" s="4">
        <v>0.83430599999999999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209</v>
      </c>
      <c r="F174" s="4">
        <f>ROUND(Source!W150,O174)</f>
        <v>0</v>
      </c>
      <c r="G174" s="4" t="s">
        <v>108</v>
      </c>
      <c r="H174" s="4" t="s">
        <v>109</v>
      </c>
      <c r="I174" s="4"/>
      <c r="J174" s="4"/>
      <c r="K174" s="4">
        <v>209</v>
      </c>
      <c r="L174" s="4">
        <v>23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233</v>
      </c>
      <c r="F175" s="4">
        <f>ROUND(Source!BD150,O175)</f>
        <v>0</v>
      </c>
      <c r="G175" s="4" t="s">
        <v>110</v>
      </c>
      <c r="H175" s="4" t="s">
        <v>111</v>
      </c>
      <c r="I175" s="4"/>
      <c r="J175" s="4"/>
      <c r="K175" s="4">
        <v>233</v>
      </c>
      <c r="L175" s="4">
        <v>24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210</v>
      </c>
      <c r="F176" s="4">
        <f>ROUND(Source!X150,O176)</f>
        <v>17019.34</v>
      </c>
      <c r="G176" s="4" t="s">
        <v>112</v>
      </c>
      <c r="H176" s="4" t="s">
        <v>113</v>
      </c>
      <c r="I176" s="4"/>
      <c r="J176" s="4"/>
      <c r="K176" s="4">
        <v>210</v>
      </c>
      <c r="L176" s="4">
        <v>25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17019.34</v>
      </c>
      <c r="X176" s="4">
        <v>1</v>
      </c>
      <c r="Y176" s="4">
        <v>17019.34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211</v>
      </c>
      <c r="F177" s="4">
        <f>ROUND(Source!Y150,O177)</f>
        <v>8974.6299999999992</v>
      </c>
      <c r="G177" s="4" t="s">
        <v>114</v>
      </c>
      <c r="H177" s="4" t="s">
        <v>115</v>
      </c>
      <c r="I177" s="4"/>
      <c r="J177" s="4"/>
      <c r="K177" s="4">
        <v>211</v>
      </c>
      <c r="L177" s="4">
        <v>26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8974.6299999999992</v>
      </c>
      <c r="X177" s="4">
        <v>1</v>
      </c>
      <c r="Y177" s="4">
        <v>8974.6299999999992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224</v>
      </c>
      <c r="F178" s="4">
        <f>ROUND(Source!AR150,O178)</f>
        <v>120127.83</v>
      </c>
      <c r="G178" s="4" t="s">
        <v>116</v>
      </c>
      <c r="H178" s="4" t="s">
        <v>117</v>
      </c>
      <c r="I178" s="4"/>
      <c r="J178" s="4"/>
      <c r="K178" s="4">
        <v>224</v>
      </c>
      <c r="L178" s="4">
        <v>27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120127.83</v>
      </c>
      <c r="X178" s="4">
        <v>1</v>
      </c>
      <c r="Y178" s="4">
        <v>120127.83</v>
      </c>
      <c r="Z178" s="4"/>
      <c r="AA178" s="4"/>
      <c r="AB178" s="4"/>
    </row>
    <row r="180" spans="1:206" x14ac:dyDescent="0.2">
      <c r="A180" s="2">
        <v>51</v>
      </c>
      <c r="B180" s="2">
        <f>B12</f>
        <v>237</v>
      </c>
      <c r="C180" s="2">
        <f>A12</f>
        <v>1</v>
      </c>
      <c r="D180" s="2">
        <f>ROW(A12)</f>
        <v>12</v>
      </c>
      <c r="E180" s="2"/>
      <c r="F180" s="2" t="str">
        <f>IF(F12&lt;&gt;"",F12,"")</f>
        <v>02-01-04</v>
      </c>
      <c r="G180" s="2" t="str">
        <f>IF(G12&lt;&gt;"",G12,"")</f>
        <v>04. Строительство КЛ-10 кВ (по конструкциям)</v>
      </c>
      <c r="H180" s="2">
        <v>0</v>
      </c>
      <c r="I180" s="2"/>
      <c r="J180" s="2"/>
      <c r="K180" s="2"/>
      <c r="L180" s="2"/>
      <c r="M180" s="2"/>
      <c r="N180" s="2"/>
      <c r="O180" s="2">
        <f t="shared" ref="O180:T180" si="99">ROUND(O150,2)</f>
        <v>94133.86</v>
      </c>
      <c r="P180" s="2">
        <f t="shared" si="99"/>
        <v>75910.679999999993</v>
      </c>
      <c r="Q180" s="2">
        <f t="shared" si="99"/>
        <v>631.19000000000005</v>
      </c>
      <c r="R180" s="2">
        <f t="shared" si="99"/>
        <v>707.9</v>
      </c>
      <c r="S180" s="2">
        <f t="shared" si="99"/>
        <v>16884.09</v>
      </c>
      <c r="T180" s="2">
        <f t="shared" si="99"/>
        <v>0</v>
      </c>
      <c r="U180" s="2">
        <f>U150</f>
        <v>20.819861000000003</v>
      </c>
      <c r="V180" s="2">
        <f>V150</f>
        <v>0.83430599999999999</v>
      </c>
      <c r="W180" s="2">
        <f>ROUND(W150,2)</f>
        <v>0</v>
      </c>
      <c r="X180" s="2">
        <f>ROUND(X150,2)</f>
        <v>17019.34</v>
      </c>
      <c r="Y180" s="2">
        <f>ROUND(Y150,2)</f>
        <v>8974.6299999999992</v>
      </c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>
        <f t="shared" ref="AO180:BD180" si="100">ROUND(AO150,2)</f>
        <v>0</v>
      </c>
      <c r="AP180" s="2">
        <f t="shared" si="100"/>
        <v>0</v>
      </c>
      <c r="AQ180" s="2">
        <f t="shared" si="100"/>
        <v>0</v>
      </c>
      <c r="AR180" s="2">
        <f t="shared" si="100"/>
        <v>120127.83</v>
      </c>
      <c r="AS180" s="2">
        <f t="shared" si="100"/>
        <v>11552.22</v>
      </c>
      <c r="AT180" s="2">
        <f t="shared" si="100"/>
        <v>108575.61</v>
      </c>
      <c r="AU180" s="2">
        <f t="shared" si="100"/>
        <v>0</v>
      </c>
      <c r="AV180" s="2">
        <f t="shared" si="100"/>
        <v>75910.679999999993</v>
      </c>
      <c r="AW180" s="2">
        <f t="shared" si="100"/>
        <v>75910.679999999993</v>
      </c>
      <c r="AX180" s="2">
        <f t="shared" si="100"/>
        <v>0</v>
      </c>
      <c r="AY180" s="2">
        <f t="shared" si="100"/>
        <v>75910.679999999993</v>
      </c>
      <c r="AZ180" s="2">
        <f t="shared" si="100"/>
        <v>0</v>
      </c>
      <c r="BA180" s="2">
        <f t="shared" si="100"/>
        <v>0</v>
      </c>
      <c r="BB180" s="2">
        <f t="shared" si="100"/>
        <v>0</v>
      </c>
      <c r="BC180" s="2">
        <f t="shared" si="100"/>
        <v>0</v>
      </c>
      <c r="BD180" s="2">
        <f t="shared" si="100"/>
        <v>0</v>
      </c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>
        <v>0</v>
      </c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201</v>
      </c>
      <c r="F182" s="4">
        <f>ROUND(Source!O180,O182)</f>
        <v>94133.86</v>
      </c>
      <c r="G182" s="4" t="s">
        <v>64</v>
      </c>
      <c r="H182" s="4" t="s">
        <v>65</v>
      </c>
      <c r="I182" s="4"/>
      <c r="J182" s="4"/>
      <c r="K182" s="4">
        <v>201</v>
      </c>
      <c r="L182" s="4">
        <v>1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94133.859999999986</v>
      </c>
      <c r="X182" s="4">
        <v>1</v>
      </c>
      <c r="Y182" s="4">
        <v>94133.859999999986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202</v>
      </c>
      <c r="F183" s="4">
        <f>ROUND(Source!P180,O183)</f>
        <v>75910.679999999993</v>
      </c>
      <c r="G183" s="4" t="s">
        <v>66</v>
      </c>
      <c r="H183" s="4" t="s">
        <v>67</v>
      </c>
      <c r="I183" s="4"/>
      <c r="J183" s="4"/>
      <c r="K183" s="4">
        <v>202</v>
      </c>
      <c r="L183" s="4">
        <v>2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75910.679999999993</v>
      </c>
      <c r="X183" s="4">
        <v>1</v>
      </c>
      <c r="Y183" s="4">
        <v>75910.679999999993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222</v>
      </c>
      <c r="F184" s="4">
        <f>ROUND(Source!AO180,O184)</f>
        <v>0</v>
      </c>
      <c r="G184" s="4" t="s">
        <v>68</v>
      </c>
      <c r="H184" s="4" t="s">
        <v>69</v>
      </c>
      <c r="I184" s="4"/>
      <c r="J184" s="4"/>
      <c r="K184" s="4">
        <v>222</v>
      </c>
      <c r="L184" s="4">
        <v>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225</v>
      </c>
      <c r="F185" s="4">
        <f>ROUND(Source!AV180,O185)</f>
        <v>75910.679999999993</v>
      </c>
      <c r="G185" s="4" t="s">
        <v>70</v>
      </c>
      <c r="H185" s="4" t="s">
        <v>71</v>
      </c>
      <c r="I185" s="4"/>
      <c r="J185" s="4"/>
      <c r="K185" s="4">
        <v>225</v>
      </c>
      <c r="L185" s="4">
        <v>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75910.679999999993</v>
      </c>
      <c r="X185" s="4">
        <v>1</v>
      </c>
      <c r="Y185" s="4">
        <v>75910.679999999993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226</v>
      </c>
      <c r="F186" s="4">
        <f>ROUND(Source!AW180,O186)</f>
        <v>75910.679999999993</v>
      </c>
      <c r="G186" s="4" t="s">
        <v>72</v>
      </c>
      <c r="H186" s="4" t="s">
        <v>73</v>
      </c>
      <c r="I186" s="4"/>
      <c r="J186" s="4"/>
      <c r="K186" s="4">
        <v>226</v>
      </c>
      <c r="L186" s="4">
        <v>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75910.679999999993</v>
      </c>
      <c r="X186" s="4">
        <v>1</v>
      </c>
      <c r="Y186" s="4">
        <v>75910.679999999993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227</v>
      </c>
      <c r="F187" s="4">
        <f>ROUND(Source!AX180,O187)</f>
        <v>0</v>
      </c>
      <c r="G187" s="4" t="s">
        <v>74</v>
      </c>
      <c r="H187" s="4" t="s">
        <v>75</v>
      </c>
      <c r="I187" s="4"/>
      <c r="J187" s="4"/>
      <c r="K187" s="4">
        <v>227</v>
      </c>
      <c r="L187" s="4">
        <v>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228</v>
      </c>
      <c r="F188" s="4">
        <f>ROUND(Source!AY180,O188)</f>
        <v>75910.679999999993</v>
      </c>
      <c r="G188" s="4" t="s">
        <v>76</v>
      </c>
      <c r="H188" s="4" t="s">
        <v>77</v>
      </c>
      <c r="I188" s="4"/>
      <c r="J188" s="4"/>
      <c r="K188" s="4">
        <v>228</v>
      </c>
      <c r="L188" s="4">
        <v>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75910.679999999993</v>
      </c>
      <c r="X188" s="4">
        <v>1</v>
      </c>
      <c r="Y188" s="4">
        <v>75910.679999999993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216</v>
      </c>
      <c r="F189" s="4">
        <f>ROUND(Source!AP180,O189)</f>
        <v>0</v>
      </c>
      <c r="G189" s="4" t="s">
        <v>78</v>
      </c>
      <c r="H189" s="4" t="s">
        <v>79</v>
      </c>
      <c r="I189" s="4"/>
      <c r="J189" s="4"/>
      <c r="K189" s="4">
        <v>216</v>
      </c>
      <c r="L189" s="4">
        <v>8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223</v>
      </c>
      <c r="F190" s="4">
        <f>ROUND(Source!AQ180,O190)</f>
        <v>0</v>
      </c>
      <c r="G190" s="4" t="s">
        <v>80</v>
      </c>
      <c r="H190" s="4" t="s">
        <v>81</v>
      </c>
      <c r="I190" s="4"/>
      <c r="J190" s="4"/>
      <c r="K190" s="4">
        <v>223</v>
      </c>
      <c r="L190" s="4">
        <v>9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229</v>
      </c>
      <c r="F191" s="4">
        <f>ROUND(Source!AZ180,O191)</f>
        <v>0</v>
      </c>
      <c r="G191" s="4" t="s">
        <v>82</v>
      </c>
      <c r="H191" s="4" t="s">
        <v>83</v>
      </c>
      <c r="I191" s="4"/>
      <c r="J191" s="4"/>
      <c r="K191" s="4">
        <v>229</v>
      </c>
      <c r="L191" s="4">
        <v>10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203</v>
      </c>
      <c r="F192" s="4">
        <f>ROUND(Source!Q180,O192)</f>
        <v>631.19000000000005</v>
      </c>
      <c r="G192" s="4" t="s">
        <v>84</v>
      </c>
      <c r="H192" s="4" t="s">
        <v>85</v>
      </c>
      <c r="I192" s="4"/>
      <c r="J192" s="4"/>
      <c r="K192" s="4">
        <v>203</v>
      </c>
      <c r="L192" s="4">
        <v>11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631.19000000000005</v>
      </c>
      <c r="X192" s="4">
        <v>1</v>
      </c>
      <c r="Y192" s="4">
        <v>631.19000000000005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231</v>
      </c>
      <c r="F193" s="4">
        <f>ROUND(Source!BB180,O193)</f>
        <v>0</v>
      </c>
      <c r="G193" s="4" t="s">
        <v>86</v>
      </c>
      <c r="H193" s="4" t="s">
        <v>87</v>
      </c>
      <c r="I193" s="4"/>
      <c r="J193" s="4"/>
      <c r="K193" s="4">
        <v>231</v>
      </c>
      <c r="L193" s="4">
        <v>12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204</v>
      </c>
      <c r="F194" s="4">
        <f>ROUND(Source!R180,O194)</f>
        <v>707.9</v>
      </c>
      <c r="G194" s="4" t="s">
        <v>88</v>
      </c>
      <c r="H194" s="4" t="s">
        <v>89</v>
      </c>
      <c r="I194" s="4"/>
      <c r="J194" s="4"/>
      <c r="K194" s="4">
        <v>204</v>
      </c>
      <c r="L194" s="4">
        <v>13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707.9</v>
      </c>
      <c r="X194" s="4">
        <v>1</v>
      </c>
      <c r="Y194" s="4">
        <v>707.9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205</v>
      </c>
      <c r="F195" s="4">
        <f>ROUND(Source!S180,O195)</f>
        <v>16884.09</v>
      </c>
      <c r="G195" s="4" t="s">
        <v>90</v>
      </c>
      <c r="H195" s="4" t="s">
        <v>91</v>
      </c>
      <c r="I195" s="4"/>
      <c r="J195" s="4"/>
      <c r="K195" s="4">
        <v>205</v>
      </c>
      <c r="L195" s="4">
        <v>14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16884.09</v>
      </c>
      <c r="X195" s="4">
        <v>1</v>
      </c>
      <c r="Y195" s="4">
        <v>16884.09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232</v>
      </c>
      <c r="F196" s="4">
        <f>ROUND(Source!BC180,O196)</f>
        <v>0</v>
      </c>
      <c r="G196" s="4" t="s">
        <v>92</v>
      </c>
      <c r="H196" s="4" t="s">
        <v>93</v>
      </c>
      <c r="I196" s="4"/>
      <c r="J196" s="4"/>
      <c r="K196" s="4">
        <v>232</v>
      </c>
      <c r="L196" s="4">
        <v>15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214</v>
      </c>
      <c r="F197" s="4">
        <f>ROUND(Source!AS180,O197)</f>
        <v>11552.22</v>
      </c>
      <c r="G197" s="4" t="s">
        <v>94</v>
      </c>
      <c r="H197" s="4" t="s">
        <v>95</v>
      </c>
      <c r="I197" s="4"/>
      <c r="J197" s="4"/>
      <c r="K197" s="4">
        <v>214</v>
      </c>
      <c r="L197" s="4">
        <v>16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11552.22</v>
      </c>
      <c r="X197" s="4">
        <v>1</v>
      </c>
      <c r="Y197" s="4">
        <v>11552.22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215</v>
      </c>
      <c r="F198" s="4">
        <f>ROUND(Source!AT180,O198)</f>
        <v>108575.61</v>
      </c>
      <c r="G198" s="4" t="s">
        <v>96</v>
      </c>
      <c r="H198" s="4" t="s">
        <v>97</v>
      </c>
      <c r="I198" s="4"/>
      <c r="J198" s="4"/>
      <c r="K198" s="4">
        <v>215</v>
      </c>
      <c r="L198" s="4">
        <v>17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108575.61</v>
      </c>
      <c r="X198" s="4">
        <v>1</v>
      </c>
      <c r="Y198" s="4">
        <v>108575.61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217</v>
      </c>
      <c r="F199" s="4">
        <f>ROUND(Source!AU180,O199)</f>
        <v>0</v>
      </c>
      <c r="G199" s="4" t="s">
        <v>98</v>
      </c>
      <c r="H199" s="4" t="s">
        <v>99</v>
      </c>
      <c r="I199" s="4"/>
      <c r="J199" s="4"/>
      <c r="K199" s="4">
        <v>217</v>
      </c>
      <c r="L199" s="4">
        <v>18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230</v>
      </c>
      <c r="F200" s="4">
        <f>ROUND(Source!BA180,O200)</f>
        <v>0</v>
      </c>
      <c r="G200" s="4" t="s">
        <v>100</v>
      </c>
      <c r="H200" s="4" t="s">
        <v>101</v>
      </c>
      <c r="I200" s="4"/>
      <c r="J200" s="4"/>
      <c r="K200" s="4">
        <v>230</v>
      </c>
      <c r="L200" s="4">
        <v>19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206</v>
      </c>
      <c r="F201" s="4">
        <f>ROUND(Source!T180,O201)</f>
        <v>0</v>
      </c>
      <c r="G201" s="4" t="s">
        <v>102</v>
      </c>
      <c r="H201" s="4" t="s">
        <v>103</v>
      </c>
      <c r="I201" s="4"/>
      <c r="J201" s="4"/>
      <c r="K201" s="4">
        <v>206</v>
      </c>
      <c r="L201" s="4">
        <v>20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207</v>
      </c>
      <c r="F202" s="4">
        <f>ROUND(Source!U180,O202)</f>
        <v>20.819861</v>
      </c>
      <c r="G202" s="4" t="s">
        <v>104</v>
      </c>
      <c r="H202" s="4" t="s">
        <v>105</v>
      </c>
      <c r="I202" s="4"/>
      <c r="J202" s="4"/>
      <c r="K202" s="4">
        <v>207</v>
      </c>
      <c r="L202" s="4">
        <v>21</v>
      </c>
      <c r="M202" s="4">
        <v>3</v>
      </c>
      <c r="N202" s="4" t="s">
        <v>3</v>
      </c>
      <c r="O202" s="4">
        <v>7</v>
      </c>
      <c r="P202" s="4"/>
      <c r="Q202" s="4"/>
      <c r="R202" s="4"/>
      <c r="S202" s="4"/>
      <c r="T202" s="4"/>
      <c r="U202" s="4"/>
      <c r="V202" s="4"/>
      <c r="W202" s="4">
        <v>20.819861</v>
      </c>
      <c r="X202" s="4">
        <v>1</v>
      </c>
      <c r="Y202" s="4">
        <v>20.819861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208</v>
      </c>
      <c r="F203" s="4">
        <f>ROUND(Source!V180,O203)</f>
        <v>0.83430599999999999</v>
      </c>
      <c r="G203" s="4" t="s">
        <v>106</v>
      </c>
      <c r="H203" s="4" t="s">
        <v>107</v>
      </c>
      <c r="I203" s="4"/>
      <c r="J203" s="4"/>
      <c r="K203" s="4">
        <v>208</v>
      </c>
      <c r="L203" s="4">
        <v>22</v>
      </c>
      <c r="M203" s="4">
        <v>3</v>
      </c>
      <c r="N203" s="4" t="s">
        <v>3</v>
      </c>
      <c r="O203" s="4">
        <v>7</v>
      </c>
      <c r="P203" s="4"/>
      <c r="Q203" s="4"/>
      <c r="R203" s="4"/>
      <c r="S203" s="4"/>
      <c r="T203" s="4"/>
      <c r="U203" s="4"/>
      <c r="V203" s="4"/>
      <c r="W203" s="4">
        <v>0.83430599999999999</v>
      </c>
      <c r="X203" s="4">
        <v>1</v>
      </c>
      <c r="Y203" s="4">
        <v>0.83430599999999999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209</v>
      </c>
      <c r="F204" s="4">
        <f>ROUND(Source!W180,O204)</f>
        <v>0</v>
      </c>
      <c r="G204" s="4" t="s">
        <v>108</v>
      </c>
      <c r="H204" s="4" t="s">
        <v>109</v>
      </c>
      <c r="I204" s="4"/>
      <c r="J204" s="4"/>
      <c r="K204" s="4">
        <v>209</v>
      </c>
      <c r="L204" s="4">
        <v>23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233</v>
      </c>
      <c r="F205" s="4">
        <f>ROUND(Source!BD180,O205)</f>
        <v>0</v>
      </c>
      <c r="G205" s="4" t="s">
        <v>110</v>
      </c>
      <c r="H205" s="4" t="s">
        <v>111</v>
      </c>
      <c r="I205" s="4"/>
      <c r="J205" s="4"/>
      <c r="K205" s="4">
        <v>233</v>
      </c>
      <c r="L205" s="4">
        <v>24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210</v>
      </c>
      <c r="F206" s="4">
        <f>ROUND(Source!X180,O206)</f>
        <v>17019.34</v>
      </c>
      <c r="G206" s="4" t="s">
        <v>112</v>
      </c>
      <c r="H206" s="4" t="s">
        <v>113</v>
      </c>
      <c r="I206" s="4"/>
      <c r="J206" s="4"/>
      <c r="K206" s="4">
        <v>210</v>
      </c>
      <c r="L206" s="4">
        <v>25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17019.34</v>
      </c>
      <c r="X206" s="4">
        <v>1</v>
      </c>
      <c r="Y206" s="4">
        <v>17019.34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211</v>
      </c>
      <c r="F207" s="4">
        <f>ROUND(Source!Y180,O207)</f>
        <v>8974.6299999999992</v>
      </c>
      <c r="G207" s="4" t="s">
        <v>114</v>
      </c>
      <c r="H207" s="4" t="s">
        <v>115</v>
      </c>
      <c r="I207" s="4"/>
      <c r="J207" s="4"/>
      <c r="K207" s="4">
        <v>211</v>
      </c>
      <c r="L207" s="4">
        <v>26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8974.6299999999992</v>
      </c>
      <c r="X207" s="4">
        <v>1</v>
      </c>
      <c r="Y207" s="4">
        <v>8974.6299999999992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224</v>
      </c>
      <c r="F208" s="4">
        <f>ROUND(Source!AR180,O208)</f>
        <v>120127.83</v>
      </c>
      <c r="G208" s="4" t="s">
        <v>116</v>
      </c>
      <c r="H208" s="4" t="s">
        <v>117</v>
      </c>
      <c r="I208" s="4"/>
      <c r="J208" s="4"/>
      <c r="K208" s="4">
        <v>224</v>
      </c>
      <c r="L208" s="4">
        <v>27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120127.83</v>
      </c>
      <c r="X208" s="4">
        <v>1</v>
      </c>
      <c r="Y208" s="4">
        <v>120127.83</v>
      </c>
      <c r="Z208" s="4"/>
      <c r="AA208" s="4"/>
      <c r="AB208" s="4"/>
    </row>
    <row r="211" spans="1:16" x14ac:dyDescent="0.2">
      <c r="A211">
        <v>70</v>
      </c>
      <c r="B211">
        <v>1</v>
      </c>
      <c r="D211">
        <v>1</v>
      </c>
      <c r="E211" t="s">
        <v>175</v>
      </c>
      <c r="F211" t="s">
        <v>176</v>
      </c>
      <c r="G211">
        <v>1</v>
      </c>
      <c r="H211">
        <v>0</v>
      </c>
      <c r="I211" t="s">
        <v>3</v>
      </c>
      <c r="J211">
        <v>1</v>
      </c>
      <c r="K211">
        <v>0</v>
      </c>
      <c r="L211" t="s">
        <v>3</v>
      </c>
      <c r="M211" t="s">
        <v>3</v>
      </c>
      <c r="N211">
        <v>0</v>
      </c>
      <c r="P211" t="s">
        <v>177</v>
      </c>
    </row>
    <row r="212" spans="1:16" x14ac:dyDescent="0.2">
      <c r="A212">
        <v>70</v>
      </c>
      <c r="B212">
        <v>1</v>
      </c>
      <c r="D212">
        <v>2</v>
      </c>
      <c r="E212" t="s">
        <v>178</v>
      </c>
      <c r="F212" t="s">
        <v>179</v>
      </c>
      <c r="G212">
        <v>0</v>
      </c>
      <c r="H212">
        <v>0</v>
      </c>
      <c r="I212" t="s">
        <v>3</v>
      </c>
      <c r="J212">
        <v>1</v>
      </c>
      <c r="K212">
        <v>0</v>
      </c>
      <c r="L212" t="s">
        <v>3</v>
      </c>
      <c r="M212" t="s">
        <v>3</v>
      </c>
      <c r="N212">
        <v>0</v>
      </c>
      <c r="P212" t="s">
        <v>180</v>
      </c>
    </row>
    <row r="213" spans="1:16" x14ac:dyDescent="0.2">
      <c r="A213">
        <v>70</v>
      </c>
      <c r="B213">
        <v>1</v>
      </c>
      <c r="D213">
        <v>3</v>
      </c>
      <c r="E213" t="s">
        <v>181</v>
      </c>
      <c r="F213" t="s">
        <v>182</v>
      </c>
      <c r="G213">
        <v>0</v>
      </c>
      <c r="H213">
        <v>0</v>
      </c>
      <c r="I213" t="s">
        <v>3</v>
      </c>
      <c r="J213">
        <v>1</v>
      </c>
      <c r="K213">
        <v>0</v>
      </c>
      <c r="L213" t="s">
        <v>3</v>
      </c>
      <c r="M213" t="s">
        <v>3</v>
      </c>
      <c r="N213">
        <v>0</v>
      </c>
      <c r="P213" t="s">
        <v>183</v>
      </c>
    </row>
    <row r="214" spans="1:16" x14ac:dyDescent="0.2">
      <c r="A214">
        <v>70</v>
      </c>
      <c r="B214">
        <v>1</v>
      </c>
      <c r="D214">
        <v>4</v>
      </c>
      <c r="E214" t="s">
        <v>184</v>
      </c>
      <c r="F214" t="s">
        <v>185</v>
      </c>
      <c r="G214">
        <v>1</v>
      </c>
      <c r="H214">
        <v>0</v>
      </c>
      <c r="I214" t="s">
        <v>3</v>
      </c>
      <c r="J214">
        <v>2</v>
      </c>
      <c r="K214">
        <v>0</v>
      </c>
      <c r="L214" t="s">
        <v>3</v>
      </c>
      <c r="M214" t="s">
        <v>3</v>
      </c>
      <c r="N214">
        <v>0</v>
      </c>
      <c r="P214" t="s">
        <v>3</v>
      </c>
    </row>
    <row r="215" spans="1:16" x14ac:dyDescent="0.2">
      <c r="A215">
        <v>70</v>
      </c>
      <c r="B215">
        <v>1</v>
      </c>
      <c r="D215">
        <v>5</v>
      </c>
      <c r="E215" t="s">
        <v>186</v>
      </c>
      <c r="F215" t="s">
        <v>187</v>
      </c>
      <c r="G215">
        <v>0</v>
      </c>
      <c r="H215">
        <v>0</v>
      </c>
      <c r="I215" t="s">
        <v>3</v>
      </c>
      <c r="J215">
        <v>2</v>
      </c>
      <c r="K215">
        <v>0</v>
      </c>
      <c r="L215" t="s">
        <v>3</v>
      </c>
      <c r="M215" t="s">
        <v>3</v>
      </c>
      <c r="N215">
        <v>0</v>
      </c>
      <c r="P215" t="s">
        <v>3</v>
      </c>
    </row>
    <row r="216" spans="1:16" x14ac:dyDescent="0.2">
      <c r="A216">
        <v>70</v>
      </c>
      <c r="B216">
        <v>1</v>
      </c>
      <c r="D216">
        <v>6</v>
      </c>
      <c r="E216" t="s">
        <v>188</v>
      </c>
      <c r="F216" t="s">
        <v>189</v>
      </c>
      <c r="G216">
        <v>0</v>
      </c>
      <c r="H216">
        <v>0</v>
      </c>
      <c r="I216" t="s">
        <v>3</v>
      </c>
      <c r="J216">
        <v>2</v>
      </c>
      <c r="K216">
        <v>0</v>
      </c>
      <c r="L216" t="s">
        <v>3</v>
      </c>
      <c r="M216" t="s">
        <v>3</v>
      </c>
      <c r="N216">
        <v>0</v>
      </c>
      <c r="P216" t="s">
        <v>3</v>
      </c>
    </row>
    <row r="217" spans="1:16" x14ac:dyDescent="0.2">
      <c r="A217">
        <v>70</v>
      </c>
      <c r="B217">
        <v>1</v>
      </c>
      <c r="D217">
        <v>7</v>
      </c>
      <c r="E217" t="s">
        <v>190</v>
      </c>
      <c r="F217" t="s">
        <v>191</v>
      </c>
      <c r="G217">
        <v>0</v>
      </c>
      <c r="H217">
        <v>0</v>
      </c>
      <c r="I217" t="s">
        <v>192</v>
      </c>
      <c r="J217">
        <v>0</v>
      </c>
      <c r="K217">
        <v>0</v>
      </c>
      <c r="L217" t="s">
        <v>3</v>
      </c>
      <c r="M217" t="s">
        <v>3</v>
      </c>
      <c r="N217">
        <v>0</v>
      </c>
      <c r="P217" t="s">
        <v>193</v>
      </c>
    </row>
    <row r="218" spans="1:16" x14ac:dyDescent="0.2">
      <c r="A218">
        <v>70</v>
      </c>
      <c r="B218">
        <v>1</v>
      </c>
      <c r="D218">
        <v>8</v>
      </c>
      <c r="E218" t="s">
        <v>194</v>
      </c>
      <c r="F218" t="s">
        <v>195</v>
      </c>
      <c r="G218">
        <v>1</v>
      </c>
      <c r="H218">
        <v>0</v>
      </c>
      <c r="I218" t="s">
        <v>3</v>
      </c>
      <c r="J218">
        <v>5</v>
      </c>
      <c r="K218">
        <v>0</v>
      </c>
      <c r="L218" t="s">
        <v>3</v>
      </c>
      <c r="M218" t="s">
        <v>3</v>
      </c>
      <c r="N218">
        <v>0</v>
      </c>
      <c r="P218" t="s">
        <v>3</v>
      </c>
    </row>
    <row r="219" spans="1:16" x14ac:dyDescent="0.2">
      <c r="A219">
        <v>70</v>
      </c>
      <c r="B219">
        <v>1</v>
      </c>
      <c r="D219">
        <v>9</v>
      </c>
      <c r="E219" t="s">
        <v>196</v>
      </c>
      <c r="F219" t="s">
        <v>197</v>
      </c>
      <c r="G219">
        <v>0</v>
      </c>
      <c r="H219">
        <v>0</v>
      </c>
      <c r="I219" t="s">
        <v>3</v>
      </c>
      <c r="J219">
        <v>5</v>
      </c>
      <c r="K219">
        <v>0</v>
      </c>
      <c r="L219" t="s">
        <v>3</v>
      </c>
      <c r="M219" t="s">
        <v>3</v>
      </c>
      <c r="N219">
        <v>0</v>
      </c>
      <c r="P219" t="s">
        <v>198</v>
      </c>
    </row>
    <row r="220" spans="1:16" x14ac:dyDescent="0.2">
      <c r="A220">
        <v>70</v>
      </c>
      <c r="B220">
        <v>1</v>
      </c>
      <c r="D220">
        <v>10</v>
      </c>
      <c r="E220" t="s">
        <v>199</v>
      </c>
      <c r="F220" t="s">
        <v>200</v>
      </c>
      <c r="G220">
        <v>0</v>
      </c>
      <c r="H220">
        <v>0</v>
      </c>
      <c r="I220" t="s">
        <v>201</v>
      </c>
      <c r="J220">
        <v>5</v>
      </c>
      <c r="K220">
        <v>0</v>
      </c>
      <c r="L220" t="s">
        <v>3</v>
      </c>
      <c r="M220" t="s">
        <v>3</v>
      </c>
      <c r="N220">
        <v>0</v>
      </c>
      <c r="P220" t="s">
        <v>202</v>
      </c>
    </row>
    <row r="221" spans="1:16" x14ac:dyDescent="0.2">
      <c r="A221">
        <v>70</v>
      </c>
      <c r="B221">
        <v>1</v>
      </c>
      <c r="D221">
        <v>11</v>
      </c>
      <c r="E221" t="s">
        <v>203</v>
      </c>
      <c r="F221" t="s">
        <v>204</v>
      </c>
      <c r="G221">
        <v>0</v>
      </c>
      <c r="H221">
        <v>0</v>
      </c>
      <c r="I221" t="s">
        <v>205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206</v>
      </c>
    </row>
    <row r="222" spans="1:16" x14ac:dyDescent="0.2">
      <c r="A222">
        <v>70</v>
      </c>
      <c r="B222">
        <v>1</v>
      </c>
      <c r="D222">
        <v>12</v>
      </c>
      <c r="E222" t="s">
        <v>207</v>
      </c>
      <c r="F222" t="s">
        <v>208</v>
      </c>
      <c r="G222">
        <v>0</v>
      </c>
      <c r="H222">
        <v>0</v>
      </c>
      <c r="I222" t="s">
        <v>209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210</v>
      </c>
    </row>
    <row r="223" spans="1:16" x14ac:dyDescent="0.2">
      <c r="A223">
        <v>70</v>
      </c>
      <c r="B223">
        <v>1</v>
      </c>
      <c r="D223">
        <v>13</v>
      </c>
      <c r="E223" t="s">
        <v>211</v>
      </c>
      <c r="F223" t="s">
        <v>212</v>
      </c>
      <c r="G223">
        <v>0</v>
      </c>
      <c r="H223">
        <v>0</v>
      </c>
      <c r="I223" t="s">
        <v>213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214</v>
      </c>
    </row>
    <row r="224" spans="1:16" x14ac:dyDescent="0.2">
      <c r="A224">
        <v>70</v>
      </c>
      <c r="B224">
        <v>1</v>
      </c>
      <c r="D224">
        <v>14</v>
      </c>
      <c r="E224" t="s">
        <v>215</v>
      </c>
      <c r="F224" t="s">
        <v>216</v>
      </c>
      <c r="G224">
        <v>0</v>
      </c>
      <c r="H224">
        <v>0</v>
      </c>
      <c r="I224" t="s">
        <v>3</v>
      </c>
      <c r="J224">
        <v>0</v>
      </c>
      <c r="K224">
        <v>0</v>
      </c>
      <c r="L224" t="s">
        <v>3</v>
      </c>
      <c r="M224" t="s">
        <v>3</v>
      </c>
      <c r="N224">
        <v>0</v>
      </c>
      <c r="P224" t="s">
        <v>3</v>
      </c>
    </row>
    <row r="225" spans="1:50" x14ac:dyDescent="0.2">
      <c r="A225">
        <v>70</v>
      </c>
      <c r="B225">
        <v>1</v>
      </c>
      <c r="D225">
        <v>15</v>
      </c>
      <c r="E225" t="s">
        <v>217</v>
      </c>
      <c r="F225" t="s">
        <v>218</v>
      </c>
      <c r="G225">
        <v>0</v>
      </c>
      <c r="H225">
        <v>0</v>
      </c>
      <c r="I225" t="s">
        <v>3</v>
      </c>
      <c r="J225">
        <v>0</v>
      </c>
      <c r="K225">
        <v>0</v>
      </c>
      <c r="L225" t="s">
        <v>3</v>
      </c>
      <c r="M225" t="s">
        <v>3</v>
      </c>
      <c r="N225">
        <v>0</v>
      </c>
      <c r="P225" t="s">
        <v>219</v>
      </c>
    </row>
    <row r="226" spans="1:50" x14ac:dyDescent="0.2">
      <c r="A226">
        <v>70</v>
      </c>
      <c r="B226">
        <v>1</v>
      </c>
      <c r="D226">
        <v>16</v>
      </c>
      <c r="E226" t="s">
        <v>220</v>
      </c>
      <c r="F226" t="s">
        <v>221</v>
      </c>
      <c r="G226">
        <v>0</v>
      </c>
      <c r="H226">
        <v>0</v>
      </c>
      <c r="I226" t="s">
        <v>3</v>
      </c>
      <c r="J226">
        <v>3</v>
      </c>
      <c r="K226">
        <v>0</v>
      </c>
      <c r="L226" t="s">
        <v>3</v>
      </c>
      <c r="M226" t="s">
        <v>3</v>
      </c>
      <c r="N226">
        <v>0</v>
      </c>
      <c r="P226" t="s">
        <v>3</v>
      </c>
    </row>
    <row r="227" spans="1:50" x14ac:dyDescent="0.2">
      <c r="A227">
        <v>70</v>
      </c>
      <c r="B227">
        <v>1</v>
      </c>
      <c r="D227">
        <v>17</v>
      </c>
      <c r="E227" t="s">
        <v>222</v>
      </c>
      <c r="F227" t="s">
        <v>223</v>
      </c>
      <c r="G227">
        <v>1</v>
      </c>
      <c r="H227">
        <v>0</v>
      </c>
      <c r="I227" t="s">
        <v>3</v>
      </c>
      <c r="J227">
        <v>3</v>
      </c>
      <c r="K227">
        <v>0</v>
      </c>
      <c r="L227" t="s">
        <v>3</v>
      </c>
      <c r="M227" t="s">
        <v>3</v>
      </c>
      <c r="N227">
        <v>0</v>
      </c>
      <c r="P227" t="s">
        <v>3</v>
      </c>
    </row>
    <row r="228" spans="1:50" x14ac:dyDescent="0.2">
      <c r="A228">
        <v>70</v>
      </c>
      <c r="B228">
        <v>1</v>
      </c>
      <c r="D228">
        <v>1</v>
      </c>
      <c r="E228" t="s">
        <v>224</v>
      </c>
      <c r="F228" t="s">
        <v>225</v>
      </c>
      <c r="G228">
        <v>0.9</v>
      </c>
      <c r="H228">
        <v>1</v>
      </c>
      <c r="I228" t="s">
        <v>226</v>
      </c>
      <c r="J228">
        <v>0</v>
      </c>
      <c r="K228">
        <v>0</v>
      </c>
      <c r="L228" t="s">
        <v>3</v>
      </c>
      <c r="M228" t="s">
        <v>3</v>
      </c>
      <c r="N228">
        <v>0</v>
      </c>
      <c r="P228" t="s">
        <v>227</v>
      </c>
    </row>
    <row r="229" spans="1:50" x14ac:dyDescent="0.2">
      <c r="A229">
        <v>70</v>
      </c>
      <c r="B229">
        <v>1</v>
      </c>
      <c r="D229">
        <v>2</v>
      </c>
      <c r="E229" t="s">
        <v>228</v>
      </c>
      <c r="F229" t="s">
        <v>229</v>
      </c>
      <c r="G229">
        <v>0.85</v>
      </c>
      <c r="H229">
        <v>1</v>
      </c>
      <c r="I229" t="s">
        <v>230</v>
      </c>
      <c r="J229">
        <v>0</v>
      </c>
      <c r="K229">
        <v>0</v>
      </c>
      <c r="L229" t="s">
        <v>3</v>
      </c>
      <c r="M229" t="s">
        <v>3</v>
      </c>
      <c r="N229">
        <v>0</v>
      </c>
      <c r="P229" t="s">
        <v>231</v>
      </c>
    </row>
    <row r="230" spans="1:50" x14ac:dyDescent="0.2">
      <c r="A230">
        <v>70</v>
      </c>
      <c r="B230">
        <v>1</v>
      </c>
      <c r="D230">
        <v>3</v>
      </c>
      <c r="E230" t="s">
        <v>232</v>
      </c>
      <c r="F230" t="s">
        <v>233</v>
      </c>
      <c r="G230">
        <v>1.03</v>
      </c>
      <c r="H230">
        <v>0</v>
      </c>
      <c r="I230" t="s">
        <v>3</v>
      </c>
      <c r="J230">
        <v>0</v>
      </c>
      <c r="K230">
        <v>0</v>
      </c>
      <c r="L230" t="s">
        <v>3</v>
      </c>
      <c r="M230" t="s">
        <v>3</v>
      </c>
      <c r="N230">
        <v>0</v>
      </c>
      <c r="P230" t="s">
        <v>234</v>
      </c>
    </row>
    <row r="231" spans="1:50" x14ac:dyDescent="0.2">
      <c r="A231">
        <v>70</v>
      </c>
      <c r="B231">
        <v>1</v>
      </c>
      <c r="D231">
        <v>4</v>
      </c>
      <c r="E231" t="s">
        <v>235</v>
      </c>
      <c r="F231" t="s">
        <v>236</v>
      </c>
      <c r="G231">
        <v>1.1499999999999999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P231" t="s">
        <v>237</v>
      </c>
    </row>
    <row r="232" spans="1:50" x14ac:dyDescent="0.2">
      <c r="A232">
        <v>70</v>
      </c>
      <c r="B232">
        <v>1</v>
      </c>
      <c r="D232">
        <v>5</v>
      </c>
      <c r="E232" t="s">
        <v>238</v>
      </c>
      <c r="F232" t="s">
        <v>239</v>
      </c>
      <c r="G232">
        <v>7</v>
      </c>
      <c r="H232">
        <v>0</v>
      </c>
      <c r="I232" t="s">
        <v>3</v>
      </c>
      <c r="J232">
        <v>0</v>
      </c>
      <c r="K232">
        <v>0</v>
      </c>
      <c r="L232" t="s">
        <v>3</v>
      </c>
      <c r="M232" t="s">
        <v>3</v>
      </c>
      <c r="N232">
        <v>0</v>
      </c>
      <c r="P232" t="s">
        <v>3</v>
      </c>
    </row>
    <row r="233" spans="1:50" x14ac:dyDescent="0.2">
      <c r="A233">
        <v>70</v>
      </c>
      <c r="B233">
        <v>1</v>
      </c>
      <c r="D233">
        <v>6</v>
      </c>
      <c r="E233" t="s">
        <v>240</v>
      </c>
      <c r="F233" t="s">
        <v>3</v>
      </c>
      <c r="G233">
        <v>2</v>
      </c>
      <c r="H233">
        <v>0</v>
      </c>
      <c r="I233" t="s">
        <v>3</v>
      </c>
      <c r="J233">
        <v>0</v>
      </c>
      <c r="K233">
        <v>0</v>
      </c>
      <c r="L233" t="s">
        <v>3</v>
      </c>
      <c r="M233" t="s">
        <v>3</v>
      </c>
      <c r="N233">
        <v>0</v>
      </c>
      <c r="P233" t="s">
        <v>3</v>
      </c>
    </row>
    <row r="235" spans="1:50" x14ac:dyDescent="0.2">
      <c r="A235">
        <v>-1</v>
      </c>
    </row>
    <row r="237" spans="1:50" x14ac:dyDescent="0.2">
      <c r="A237" s="3">
        <v>75</v>
      </c>
      <c r="B237" s="3" t="s">
        <v>241</v>
      </c>
      <c r="C237" s="3">
        <v>2026</v>
      </c>
      <c r="D237" s="3">
        <v>0</v>
      </c>
      <c r="E237" s="3">
        <v>3</v>
      </c>
      <c r="F237" s="3">
        <v>1</v>
      </c>
      <c r="G237" s="3">
        <v>0</v>
      </c>
      <c r="H237" s="3">
        <v>1</v>
      </c>
      <c r="I237" s="3">
        <v>0</v>
      </c>
      <c r="J237" s="3">
        <v>1</v>
      </c>
      <c r="K237" s="3">
        <v>0</v>
      </c>
      <c r="L237" s="3">
        <v>0</v>
      </c>
      <c r="M237" s="3">
        <v>0</v>
      </c>
      <c r="N237" s="3">
        <v>74983740</v>
      </c>
      <c r="O237" s="3">
        <v>1</v>
      </c>
    </row>
    <row r="238" spans="1:50" x14ac:dyDescent="0.2">
      <c r="A238" s="5">
        <v>2</v>
      </c>
      <c r="B238" s="5" t="s">
        <v>242</v>
      </c>
      <c r="C238" s="5" t="s">
        <v>243</v>
      </c>
      <c r="D238" s="5">
        <v>0</v>
      </c>
      <c r="E238" s="5">
        <v>0</v>
      </c>
      <c r="F238" s="5">
        <v>0</v>
      </c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>
        <v>74983741</v>
      </c>
    </row>
    <row r="239" spans="1:50" x14ac:dyDescent="0.2">
      <c r="A239" s="5">
        <v>1</v>
      </c>
      <c r="B239" s="5" t="s">
        <v>244</v>
      </c>
      <c r="C239" s="5" t="s">
        <v>245</v>
      </c>
      <c r="D239" s="5">
        <v>2026</v>
      </c>
      <c r="E239" s="5">
        <v>3</v>
      </c>
      <c r="F239" s="5">
        <v>1</v>
      </c>
      <c r="G239" s="5">
        <v>1</v>
      </c>
      <c r="H239" s="5">
        <v>0</v>
      </c>
      <c r="I239" s="5">
        <v>2</v>
      </c>
      <c r="J239" s="5">
        <v>1</v>
      </c>
      <c r="K239" s="5">
        <v>1</v>
      </c>
      <c r="L239" s="5">
        <v>1</v>
      </c>
      <c r="M239" s="5">
        <v>1</v>
      </c>
      <c r="N239" s="5">
        <v>1</v>
      </c>
      <c r="O239" s="5">
        <v>1</v>
      </c>
      <c r="P239" s="5">
        <v>1</v>
      </c>
      <c r="Q239" s="5">
        <v>1</v>
      </c>
      <c r="R239" s="5" t="s">
        <v>3</v>
      </c>
      <c r="S239" s="5" t="s">
        <v>3</v>
      </c>
      <c r="T239" s="5" t="s">
        <v>3</v>
      </c>
      <c r="U239" s="5" t="s">
        <v>3</v>
      </c>
      <c r="V239" s="5" t="s">
        <v>3</v>
      </c>
      <c r="W239" s="5" t="s">
        <v>3</v>
      </c>
      <c r="X239" s="5" t="s">
        <v>3</v>
      </c>
      <c r="Y239" s="5" t="s">
        <v>3</v>
      </c>
      <c r="Z239" s="5" t="s">
        <v>3</v>
      </c>
      <c r="AA239" s="5" t="s">
        <v>3</v>
      </c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>
        <v>74983742</v>
      </c>
      <c r="AO239" s="5" t="s">
        <v>246</v>
      </c>
      <c r="AP239" s="5" t="s">
        <v>247</v>
      </c>
      <c r="AQ239" s="5">
        <v>46078</v>
      </c>
      <c r="AR239" s="5">
        <v>409</v>
      </c>
      <c r="AS239" s="5" t="s">
        <v>248</v>
      </c>
      <c r="AT239" s="5" t="s">
        <v>249</v>
      </c>
      <c r="AU239" s="5" t="s">
        <v>247</v>
      </c>
      <c r="AV239" s="5">
        <v>45652</v>
      </c>
      <c r="AW239" s="5">
        <v>612</v>
      </c>
      <c r="AX239" s="5" t="s">
        <v>250</v>
      </c>
    </row>
    <row r="243" spans="1:5" x14ac:dyDescent="0.2">
      <c r="A243">
        <v>65</v>
      </c>
      <c r="C243">
        <v>1</v>
      </c>
      <c r="D243">
        <v>0</v>
      </c>
      <c r="E24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46073</v>
      </c>
      <c r="CT12" s="1">
        <v>540</v>
      </c>
      <c r="CU12" s="1">
        <v>17</v>
      </c>
      <c r="CV12" s="1" t="s">
        <v>382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74983740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5</v>
      </c>
      <c r="D16" s="6" t="s">
        <v>17</v>
      </c>
      <c r="E16" s="7">
        <f>ROUND((Source!F167)/1000,2)</f>
        <v>11.55</v>
      </c>
      <c r="F16" s="7">
        <f>ROUND((Source!F168)/1000,2)</f>
        <v>108.58</v>
      </c>
      <c r="G16" s="7">
        <f>ROUND((Source!F159)/1000,2)</f>
        <v>0</v>
      </c>
      <c r="H16" s="7">
        <f>ROUND((Source!F169)/1000+(Source!F170)/1000,2)</f>
        <v>0</v>
      </c>
      <c r="I16" s="7">
        <f>E16+F16+G16+H16</f>
        <v>120.13</v>
      </c>
      <c r="J16" s="7">
        <f>ROUND((Source!F165+Source!F164)/1000,2)</f>
        <v>17.59</v>
      </c>
      <c r="K16" s="7">
        <v>170.04</v>
      </c>
      <c r="L16" s="7">
        <v>0</v>
      </c>
      <c r="M16" s="7">
        <v>0</v>
      </c>
      <c r="N16" s="7">
        <f>I16+L16+M16</f>
        <v>120.13</v>
      </c>
      <c r="AI16" s="6">
        <v>2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94133.859999999986</v>
      </c>
      <c r="AU16" s="7">
        <v>75910.679999999993</v>
      </c>
      <c r="AV16" s="7">
        <v>0</v>
      </c>
      <c r="AW16" s="7">
        <v>0</v>
      </c>
      <c r="AX16" s="7">
        <v>0</v>
      </c>
      <c r="AY16" s="7">
        <v>631.19000000000005</v>
      </c>
      <c r="AZ16" s="7">
        <v>707.9</v>
      </c>
      <c r="BA16" s="7">
        <v>16884.09</v>
      </c>
      <c r="BB16" s="7">
        <v>11552.22</v>
      </c>
      <c r="BC16" s="7">
        <v>108575.61</v>
      </c>
      <c r="BD16" s="7">
        <v>0</v>
      </c>
      <c r="BE16" s="7">
        <v>0</v>
      </c>
      <c r="BF16" s="7">
        <v>20.819861</v>
      </c>
      <c r="BG16" s="7">
        <v>0.83430599999999999</v>
      </c>
      <c r="BH16" s="7">
        <v>0</v>
      </c>
      <c r="BI16" s="7">
        <v>17019.34</v>
      </c>
      <c r="BJ16" s="7">
        <v>8974.6299999999992</v>
      </c>
      <c r="BK16" s="7">
        <v>120127.83</v>
      </c>
    </row>
    <row r="18" spans="1:16" x14ac:dyDescent="0.2">
      <c r="A18">
        <v>51</v>
      </c>
      <c r="E18">
        <v>11.55</v>
      </c>
      <c r="F18">
        <v>108.58</v>
      </c>
      <c r="G18">
        <v>0</v>
      </c>
      <c r="H18">
        <v>0</v>
      </c>
      <c r="I18">
        <v>120.13</v>
      </c>
      <c r="J18">
        <v>17.59</v>
      </c>
      <c r="K18">
        <v>170.04</v>
      </c>
      <c r="L18">
        <v>0</v>
      </c>
      <c r="M18">
        <v>0</v>
      </c>
      <c r="N18">
        <v>120.13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94133.859999999986</v>
      </c>
      <c r="G20" s="4" t="s">
        <v>64</v>
      </c>
      <c r="H20" s="4" t="s">
        <v>65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75910.679999999993</v>
      </c>
      <c r="G21" s="4" t="s">
        <v>66</v>
      </c>
      <c r="H21" s="4" t="s">
        <v>67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68</v>
      </c>
      <c r="H22" s="4" t="s">
        <v>69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75910.679999999993</v>
      </c>
      <c r="G23" s="4" t="s">
        <v>70</v>
      </c>
      <c r="H23" s="4" t="s">
        <v>71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75910.679999999993</v>
      </c>
      <c r="G24" s="4" t="s">
        <v>72</v>
      </c>
      <c r="H24" s="4" t="s">
        <v>73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74</v>
      </c>
      <c r="H25" s="4" t="s">
        <v>75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75910.679999999993</v>
      </c>
      <c r="G26" s="4" t="s">
        <v>76</v>
      </c>
      <c r="H26" s="4" t="s">
        <v>77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78</v>
      </c>
      <c r="H27" s="4" t="s">
        <v>79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80</v>
      </c>
      <c r="H28" s="4" t="s">
        <v>81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82</v>
      </c>
      <c r="H29" s="4" t="s">
        <v>83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631.19000000000005</v>
      </c>
      <c r="G30" s="4" t="s">
        <v>84</v>
      </c>
      <c r="H30" s="4" t="s">
        <v>85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86</v>
      </c>
      <c r="H31" s="4" t="s">
        <v>87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707.9</v>
      </c>
      <c r="G32" s="4" t="s">
        <v>88</v>
      </c>
      <c r="H32" s="4" t="s">
        <v>89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16884.09</v>
      </c>
      <c r="G33" s="4" t="s">
        <v>90</v>
      </c>
      <c r="H33" s="4" t="s">
        <v>91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92</v>
      </c>
      <c r="H34" s="4" t="s">
        <v>93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11552.22</v>
      </c>
      <c r="G35" s="4" t="s">
        <v>94</v>
      </c>
      <c r="H35" s="4" t="s">
        <v>95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108575.61</v>
      </c>
      <c r="G36" s="4" t="s">
        <v>96</v>
      </c>
      <c r="H36" s="4" t="s">
        <v>97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98</v>
      </c>
      <c r="H37" s="4" t="s">
        <v>99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100</v>
      </c>
      <c r="H38" s="4" t="s">
        <v>101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102</v>
      </c>
      <c r="H39" s="4" t="s">
        <v>103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20.819861</v>
      </c>
      <c r="G40" s="4" t="s">
        <v>104</v>
      </c>
      <c r="H40" s="4" t="s">
        <v>105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0.83430599999999999</v>
      </c>
      <c r="G41" s="4" t="s">
        <v>106</v>
      </c>
      <c r="H41" s="4" t="s">
        <v>107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108</v>
      </c>
      <c r="H42" s="4" t="s">
        <v>109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110</v>
      </c>
      <c r="H43" s="4" t="s">
        <v>111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17019.34</v>
      </c>
      <c r="G44" s="4" t="s">
        <v>112</v>
      </c>
      <c r="H44" s="4" t="s">
        <v>113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8974.6299999999992</v>
      </c>
      <c r="G45" s="4" t="s">
        <v>114</v>
      </c>
      <c r="H45" s="4" t="s">
        <v>115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120127.83</v>
      </c>
      <c r="G46" s="4" t="s">
        <v>116</v>
      </c>
      <c r="H46" s="4" t="s">
        <v>117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241</v>
      </c>
      <c r="C51" s="3">
        <v>2026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74983740</v>
      </c>
      <c r="O51" s="3">
        <v>1</v>
      </c>
    </row>
    <row r="52" spans="1:50" x14ac:dyDescent="0.2">
      <c r="A52" s="5">
        <v>2</v>
      </c>
      <c r="B52" s="5" t="s">
        <v>242</v>
      </c>
      <c r="C52" s="5" t="s">
        <v>243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74983741</v>
      </c>
    </row>
    <row r="53" spans="1:50" x14ac:dyDescent="0.2">
      <c r="A53" s="5">
        <v>1</v>
      </c>
      <c r="B53" s="5" t="s">
        <v>244</v>
      </c>
      <c r="C53" s="5" t="s">
        <v>245</v>
      </c>
      <c r="D53" s="5">
        <v>2026</v>
      </c>
      <c r="E53" s="5">
        <v>3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74983742</v>
      </c>
      <c r="AO53" s="5" t="s">
        <v>246</v>
      </c>
      <c r="AP53" s="5" t="s">
        <v>247</v>
      </c>
      <c r="AQ53" s="5">
        <v>46078</v>
      </c>
      <c r="AR53" s="5">
        <v>409</v>
      </c>
      <c r="AS53" s="5" t="s">
        <v>248</v>
      </c>
      <c r="AT53" s="5" t="s">
        <v>249</v>
      </c>
      <c r="AU53" s="5" t="s">
        <v>247</v>
      </c>
      <c r="AV53" s="5">
        <v>45652</v>
      </c>
      <c r="AW53" s="5">
        <v>612</v>
      </c>
      <c r="AX53" s="5" t="s">
        <v>250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74983740</v>
      </c>
      <c r="C1">
        <v>74985923</v>
      </c>
      <c r="D1">
        <v>64527837</v>
      </c>
      <c r="E1">
        <v>113</v>
      </c>
      <c r="F1">
        <v>1</v>
      </c>
      <c r="G1">
        <v>1</v>
      </c>
      <c r="H1">
        <v>1</v>
      </c>
      <c r="I1" t="s">
        <v>252</v>
      </c>
      <c r="J1" t="s">
        <v>3</v>
      </c>
      <c r="K1" t="s">
        <v>253</v>
      </c>
      <c r="L1">
        <v>1191</v>
      </c>
      <c r="N1">
        <v>1013</v>
      </c>
      <c r="O1" t="s">
        <v>254</v>
      </c>
      <c r="P1" t="s">
        <v>254</v>
      </c>
      <c r="Q1">
        <v>1</v>
      </c>
      <c r="W1">
        <v>0</v>
      </c>
      <c r="X1">
        <v>44848675</v>
      </c>
      <c r="Y1">
        <f t="shared" ref="Y1:Y23" si="0">AT1</f>
        <v>24.8</v>
      </c>
      <c r="AA1">
        <v>0</v>
      </c>
      <c r="AB1">
        <v>0</v>
      </c>
      <c r="AC1">
        <v>0</v>
      </c>
      <c r="AD1">
        <v>793.61</v>
      </c>
      <c r="AE1">
        <v>0</v>
      </c>
      <c r="AF1">
        <v>0</v>
      </c>
      <c r="AG1">
        <v>0</v>
      </c>
      <c r="AH1">
        <v>793.61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0</v>
      </c>
      <c r="AQ1">
        <v>1</v>
      </c>
      <c r="AR1">
        <v>0</v>
      </c>
      <c r="AS1" t="s">
        <v>3</v>
      </c>
      <c r="AT1">
        <v>24.8</v>
      </c>
      <c r="AU1" t="s">
        <v>3</v>
      </c>
      <c r="AV1">
        <v>1</v>
      </c>
      <c r="AW1">
        <v>2</v>
      </c>
      <c r="AX1">
        <v>74985924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19681.528000000002</v>
      </c>
      <c r="BN1">
        <v>24.8</v>
      </c>
      <c r="BO1">
        <v>0</v>
      </c>
      <c r="BP1">
        <v>1</v>
      </c>
      <c r="BQ1">
        <v>0</v>
      </c>
      <c r="BR1">
        <v>0</v>
      </c>
      <c r="BS1">
        <v>0</v>
      </c>
      <c r="BT1">
        <v>19681.528000000002</v>
      </c>
      <c r="BU1">
        <v>24.8</v>
      </c>
      <c r="BV1">
        <v>0</v>
      </c>
      <c r="BW1">
        <v>1</v>
      </c>
      <c r="CU1">
        <f>ROUND(AT1*Source!I28*AH1*AL1,2)</f>
        <v>1968.15</v>
      </c>
      <c r="CV1">
        <f>ROUND(Y1*Source!I28,7)</f>
        <v>2.48</v>
      </c>
      <c r="CW1">
        <v>0</v>
      </c>
      <c r="CX1">
        <f>ROUND(Y1*Source!I28,7)</f>
        <v>2.48</v>
      </c>
      <c r="CY1">
        <f>AD1</f>
        <v>793.61</v>
      </c>
      <c r="CZ1">
        <f>AH1</f>
        <v>793.61</v>
      </c>
      <c r="DA1">
        <f>AL1</f>
        <v>1</v>
      </c>
      <c r="DB1">
        <f t="shared" ref="DB1:DB23" si="1">ROUND(ROUND(AT1*CZ1,2),6)</f>
        <v>19681.53</v>
      </c>
      <c r="DC1">
        <f t="shared" ref="DC1:DC23" si="2">ROUND(ROUND(AT1*AG1,2),6)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1968.15</v>
      </c>
      <c r="DJ1">
        <f>DI1</f>
        <v>1968.15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74983740</v>
      </c>
      <c r="C2">
        <v>74985923</v>
      </c>
      <c r="D2">
        <v>64528014</v>
      </c>
      <c r="E2">
        <v>113</v>
      </c>
      <c r="F2">
        <v>1</v>
      </c>
      <c r="G2">
        <v>1</v>
      </c>
      <c r="H2">
        <v>1</v>
      </c>
      <c r="I2" t="s">
        <v>255</v>
      </c>
      <c r="J2" t="s">
        <v>3</v>
      </c>
      <c r="K2" t="s">
        <v>256</v>
      </c>
      <c r="L2">
        <v>1191</v>
      </c>
      <c r="N2">
        <v>1013</v>
      </c>
      <c r="O2" t="s">
        <v>254</v>
      </c>
      <c r="P2" t="s">
        <v>254</v>
      </c>
      <c r="Q2">
        <v>1</v>
      </c>
      <c r="W2">
        <v>0</v>
      </c>
      <c r="X2">
        <v>-1417349443</v>
      </c>
      <c r="Y2">
        <f t="shared" si="0"/>
        <v>0.4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0</v>
      </c>
      <c r="AQ2">
        <v>1</v>
      </c>
      <c r="AR2">
        <v>0</v>
      </c>
      <c r="AS2" t="s">
        <v>3</v>
      </c>
      <c r="AT2">
        <v>0.4</v>
      </c>
      <c r="AU2" t="s">
        <v>3</v>
      </c>
      <c r="AV2">
        <v>2</v>
      </c>
      <c r="AW2">
        <v>2</v>
      </c>
      <c r="AX2">
        <v>74985925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0.04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74983740</v>
      </c>
      <c r="C3">
        <v>74985923</v>
      </c>
      <c r="D3">
        <v>64651919</v>
      </c>
      <c r="E3">
        <v>1</v>
      </c>
      <c r="F3">
        <v>1</v>
      </c>
      <c r="G3">
        <v>1</v>
      </c>
      <c r="H3">
        <v>2</v>
      </c>
      <c r="I3" t="s">
        <v>257</v>
      </c>
      <c r="J3" t="s">
        <v>258</v>
      </c>
      <c r="K3" t="s">
        <v>259</v>
      </c>
      <c r="L3">
        <v>1368</v>
      </c>
      <c r="N3">
        <v>1011</v>
      </c>
      <c r="O3" t="s">
        <v>260</v>
      </c>
      <c r="P3" t="s">
        <v>260</v>
      </c>
      <c r="Q3">
        <v>1</v>
      </c>
      <c r="W3">
        <v>0</v>
      </c>
      <c r="X3">
        <v>940321537</v>
      </c>
      <c r="Y3">
        <f t="shared" si="0"/>
        <v>0.2</v>
      </c>
      <c r="AA3">
        <v>0</v>
      </c>
      <c r="AB3">
        <v>1626.29</v>
      </c>
      <c r="AC3">
        <v>1090.46</v>
      </c>
      <c r="AD3">
        <v>0</v>
      </c>
      <c r="AE3">
        <v>0</v>
      </c>
      <c r="AF3">
        <v>1626.29</v>
      </c>
      <c r="AG3">
        <v>1090.46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0</v>
      </c>
      <c r="AQ3">
        <v>1</v>
      </c>
      <c r="AR3">
        <v>0</v>
      </c>
      <c r="AS3" t="s">
        <v>3</v>
      </c>
      <c r="AT3">
        <v>0.2</v>
      </c>
      <c r="AU3" t="s">
        <v>3</v>
      </c>
      <c r="AV3">
        <v>1</v>
      </c>
      <c r="AW3">
        <v>2</v>
      </c>
      <c r="AX3">
        <v>74985926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325.25800000000004</v>
      </c>
      <c r="BL3">
        <v>218.09200000000001</v>
      </c>
      <c r="BM3">
        <v>0</v>
      </c>
      <c r="BN3">
        <v>0</v>
      </c>
      <c r="BO3">
        <v>0.2</v>
      </c>
      <c r="BP3">
        <v>1</v>
      </c>
      <c r="BQ3">
        <v>0</v>
      </c>
      <c r="BR3">
        <v>325.25800000000004</v>
      </c>
      <c r="BS3">
        <v>218.09200000000001</v>
      </c>
      <c r="BT3">
        <v>0</v>
      </c>
      <c r="BU3">
        <v>0</v>
      </c>
      <c r="BV3">
        <v>0.2</v>
      </c>
      <c r="BW3">
        <v>1</v>
      </c>
      <c r="CV3">
        <v>0</v>
      </c>
      <c r="CW3">
        <f>ROUND(Y3*Source!I28*DO3,7)</f>
        <v>0.02</v>
      </c>
      <c r="CX3">
        <f>ROUND(Y3*Source!I28,7)</f>
        <v>0.02</v>
      </c>
      <c r="CY3">
        <f>AB3</f>
        <v>1626.29</v>
      </c>
      <c r="CZ3">
        <f>AF3</f>
        <v>1626.29</v>
      </c>
      <c r="DA3">
        <f>AJ3</f>
        <v>1</v>
      </c>
      <c r="DB3">
        <f t="shared" si="1"/>
        <v>325.26</v>
      </c>
      <c r="DC3">
        <f t="shared" si="2"/>
        <v>218.09</v>
      </c>
      <c r="DD3" t="s">
        <v>3</v>
      </c>
      <c r="DE3" t="s">
        <v>3</v>
      </c>
      <c r="DF3">
        <f t="shared" si="3"/>
        <v>0</v>
      </c>
      <c r="DG3">
        <f>ROUND(ROUND(AF3,2)*CX3,2)</f>
        <v>32.53</v>
      </c>
      <c r="DH3">
        <f t="shared" si="4"/>
        <v>21.81</v>
      </c>
      <c r="DI3">
        <f t="shared" si="5"/>
        <v>0</v>
      </c>
      <c r="DJ3">
        <f>DG3+DH3</f>
        <v>54.34</v>
      </c>
      <c r="DK3">
        <v>1</v>
      </c>
      <c r="DL3" t="s">
        <v>261</v>
      </c>
      <c r="DM3">
        <v>6</v>
      </c>
      <c r="DN3" t="s">
        <v>254</v>
      </c>
      <c r="DO3">
        <v>1</v>
      </c>
    </row>
    <row r="4" spans="1:119" x14ac:dyDescent="0.2">
      <c r="A4">
        <f>ROW(Source!A28)</f>
        <v>28</v>
      </c>
      <c r="B4">
        <v>74983740</v>
      </c>
      <c r="C4">
        <v>74985923</v>
      </c>
      <c r="D4">
        <v>64652016</v>
      </c>
      <c r="E4">
        <v>1</v>
      </c>
      <c r="F4">
        <v>1</v>
      </c>
      <c r="G4">
        <v>1</v>
      </c>
      <c r="H4">
        <v>2</v>
      </c>
      <c r="I4" t="s">
        <v>262</v>
      </c>
      <c r="J4" t="s">
        <v>263</v>
      </c>
      <c r="K4" t="s">
        <v>264</v>
      </c>
      <c r="L4">
        <v>1368</v>
      </c>
      <c r="N4">
        <v>1011</v>
      </c>
      <c r="O4" t="s">
        <v>260</v>
      </c>
      <c r="P4" t="s">
        <v>260</v>
      </c>
      <c r="Q4">
        <v>1</v>
      </c>
      <c r="W4">
        <v>0</v>
      </c>
      <c r="X4">
        <v>-1073350988</v>
      </c>
      <c r="Y4">
        <f t="shared" si="0"/>
        <v>5.69</v>
      </c>
      <c r="AA4">
        <v>0</v>
      </c>
      <c r="AB4">
        <v>2.77</v>
      </c>
      <c r="AC4">
        <v>0</v>
      </c>
      <c r="AD4">
        <v>0</v>
      </c>
      <c r="AE4">
        <v>0</v>
      </c>
      <c r="AF4">
        <v>1.75</v>
      </c>
      <c r="AG4">
        <v>0</v>
      </c>
      <c r="AH4">
        <v>0</v>
      </c>
      <c r="AI4">
        <v>1</v>
      </c>
      <c r="AJ4">
        <v>1.58</v>
      </c>
      <c r="AK4">
        <v>1</v>
      </c>
      <c r="AL4">
        <v>1</v>
      </c>
      <c r="AM4">
        <v>2</v>
      </c>
      <c r="AN4">
        <v>0</v>
      </c>
      <c r="AO4">
        <v>0</v>
      </c>
      <c r="AP4">
        <v>0</v>
      </c>
      <c r="AQ4">
        <v>1</v>
      </c>
      <c r="AR4">
        <v>0</v>
      </c>
      <c r="AS4" t="s">
        <v>3</v>
      </c>
      <c r="AT4">
        <v>5.69</v>
      </c>
      <c r="AU4" t="s">
        <v>3</v>
      </c>
      <c r="AV4">
        <v>1</v>
      </c>
      <c r="AW4">
        <v>2</v>
      </c>
      <c r="AX4">
        <v>74985927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9.9575000000000014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9.9575000000000014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0.56899999999999995</v>
      </c>
      <c r="CY4">
        <f>AB4</f>
        <v>2.77</v>
      </c>
      <c r="CZ4">
        <f>AF4</f>
        <v>1.75</v>
      </c>
      <c r="DA4">
        <f>AJ4</f>
        <v>1.58</v>
      </c>
      <c r="DB4">
        <f t="shared" si="1"/>
        <v>9.9600000000000009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ROUND(ROUND(AF4*AJ4,2)*CX4,2)</f>
        <v>1.58</v>
      </c>
      <c r="DH4">
        <f t="shared" si="4"/>
        <v>0</v>
      </c>
      <c r="DI4">
        <f t="shared" si="5"/>
        <v>0</v>
      </c>
      <c r="DJ4">
        <f>DG4+DH4</f>
        <v>1.58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74983740</v>
      </c>
      <c r="C5">
        <v>74985923</v>
      </c>
      <c r="D5">
        <v>64652060</v>
      </c>
      <c r="E5">
        <v>1</v>
      </c>
      <c r="F5">
        <v>1</v>
      </c>
      <c r="G5">
        <v>1</v>
      </c>
      <c r="H5">
        <v>2</v>
      </c>
      <c r="I5" t="s">
        <v>265</v>
      </c>
      <c r="J5" t="s">
        <v>266</v>
      </c>
      <c r="K5" t="s">
        <v>267</v>
      </c>
      <c r="L5">
        <v>1368</v>
      </c>
      <c r="N5">
        <v>1011</v>
      </c>
      <c r="O5" t="s">
        <v>260</v>
      </c>
      <c r="P5" t="s">
        <v>260</v>
      </c>
      <c r="Q5">
        <v>1</v>
      </c>
      <c r="W5">
        <v>0</v>
      </c>
      <c r="X5">
        <v>711064712</v>
      </c>
      <c r="Y5">
        <f t="shared" si="0"/>
        <v>5.69</v>
      </c>
      <c r="AA5">
        <v>0</v>
      </c>
      <c r="AB5">
        <v>19.89</v>
      </c>
      <c r="AC5">
        <v>0</v>
      </c>
      <c r="AD5">
        <v>0</v>
      </c>
      <c r="AE5">
        <v>0</v>
      </c>
      <c r="AF5">
        <v>13.44</v>
      </c>
      <c r="AG5">
        <v>0</v>
      </c>
      <c r="AH5">
        <v>0</v>
      </c>
      <c r="AI5">
        <v>1</v>
      </c>
      <c r="AJ5">
        <v>1.48</v>
      </c>
      <c r="AK5">
        <v>1</v>
      </c>
      <c r="AL5">
        <v>1</v>
      </c>
      <c r="AM5">
        <v>2</v>
      </c>
      <c r="AN5">
        <v>0</v>
      </c>
      <c r="AO5">
        <v>0</v>
      </c>
      <c r="AP5">
        <v>0</v>
      </c>
      <c r="AQ5">
        <v>1</v>
      </c>
      <c r="AR5">
        <v>0</v>
      </c>
      <c r="AS5" t="s">
        <v>3</v>
      </c>
      <c r="AT5">
        <v>5.69</v>
      </c>
      <c r="AU5" t="s">
        <v>3</v>
      </c>
      <c r="AV5">
        <v>1</v>
      </c>
      <c r="AW5">
        <v>2</v>
      </c>
      <c r="AX5">
        <v>74985928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76.473600000000005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76.473600000000005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ROUND(Y5*Source!I28*DO5,7)</f>
        <v>0</v>
      </c>
      <c r="CX5">
        <f>ROUND(Y5*Source!I28,7)</f>
        <v>0.56899999999999995</v>
      </c>
      <c r="CY5">
        <f>AB5</f>
        <v>19.89</v>
      </c>
      <c r="CZ5">
        <f>AF5</f>
        <v>13.44</v>
      </c>
      <c r="DA5">
        <f>AJ5</f>
        <v>1.48</v>
      </c>
      <c r="DB5">
        <f t="shared" si="1"/>
        <v>76.47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ROUND(ROUND(AF5*AJ5,2)*CX5,2)</f>
        <v>11.32</v>
      </c>
      <c r="DH5">
        <f t="shared" si="4"/>
        <v>0</v>
      </c>
      <c r="DI5">
        <f t="shared" si="5"/>
        <v>0</v>
      </c>
      <c r="DJ5">
        <f>DG5+DH5</f>
        <v>11.32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74983740</v>
      </c>
      <c r="C6">
        <v>74985923</v>
      </c>
      <c r="D6">
        <v>64652809</v>
      </c>
      <c r="E6">
        <v>1</v>
      </c>
      <c r="F6">
        <v>1</v>
      </c>
      <c r="G6">
        <v>1</v>
      </c>
      <c r="H6">
        <v>2</v>
      </c>
      <c r="I6" t="s">
        <v>268</v>
      </c>
      <c r="J6" t="s">
        <v>269</v>
      </c>
      <c r="K6" t="s">
        <v>270</v>
      </c>
      <c r="L6">
        <v>1368</v>
      </c>
      <c r="N6">
        <v>1011</v>
      </c>
      <c r="O6" t="s">
        <v>260</v>
      </c>
      <c r="P6" t="s">
        <v>260</v>
      </c>
      <c r="Q6">
        <v>1</v>
      </c>
      <c r="W6">
        <v>0</v>
      </c>
      <c r="X6">
        <v>1489071418</v>
      </c>
      <c r="Y6">
        <f t="shared" si="0"/>
        <v>0.2</v>
      </c>
      <c r="AA6">
        <v>0</v>
      </c>
      <c r="AB6">
        <v>641.70000000000005</v>
      </c>
      <c r="AC6">
        <v>811.79</v>
      </c>
      <c r="AD6">
        <v>0</v>
      </c>
      <c r="AE6">
        <v>0</v>
      </c>
      <c r="AF6">
        <v>641.70000000000005</v>
      </c>
      <c r="AG6">
        <v>811.79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0</v>
      </c>
      <c r="AQ6">
        <v>1</v>
      </c>
      <c r="AR6">
        <v>0</v>
      </c>
      <c r="AS6" t="s">
        <v>3</v>
      </c>
      <c r="AT6">
        <v>0.2</v>
      </c>
      <c r="AU6" t="s">
        <v>3</v>
      </c>
      <c r="AV6">
        <v>1</v>
      </c>
      <c r="AW6">
        <v>2</v>
      </c>
      <c r="AX6">
        <v>74985929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128.34</v>
      </c>
      <c r="BL6">
        <v>162.358</v>
      </c>
      <c r="BM6">
        <v>0</v>
      </c>
      <c r="BN6">
        <v>0</v>
      </c>
      <c r="BO6">
        <v>0.2</v>
      </c>
      <c r="BP6">
        <v>1</v>
      </c>
      <c r="BQ6">
        <v>0</v>
      </c>
      <c r="BR6">
        <v>128.34</v>
      </c>
      <c r="BS6">
        <v>162.358</v>
      </c>
      <c r="BT6">
        <v>0</v>
      </c>
      <c r="BU6">
        <v>0</v>
      </c>
      <c r="BV6">
        <v>0.2</v>
      </c>
      <c r="BW6">
        <v>1</v>
      </c>
      <c r="CV6">
        <v>0</v>
      </c>
      <c r="CW6">
        <f>ROUND(Y6*Source!I28*DO6,7)</f>
        <v>0.02</v>
      </c>
      <c r="CX6">
        <f>ROUND(Y6*Source!I28,7)</f>
        <v>0.02</v>
      </c>
      <c r="CY6">
        <f>AB6</f>
        <v>641.70000000000005</v>
      </c>
      <c r="CZ6">
        <f>AF6</f>
        <v>641.70000000000005</v>
      </c>
      <c r="DA6">
        <f>AJ6</f>
        <v>1</v>
      </c>
      <c r="DB6">
        <f t="shared" si="1"/>
        <v>128.34</v>
      </c>
      <c r="DC6">
        <f t="shared" si="2"/>
        <v>162.36000000000001</v>
      </c>
      <c r="DD6" t="s">
        <v>3</v>
      </c>
      <c r="DE6" t="s">
        <v>3</v>
      </c>
      <c r="DF6">
        <f t="shared" si="3"/>
        <v>0</v>
      </c>
      <c r="DG6">
        <f t="shared" ref="DG6:DG14" si="6">ROUND(ROUND(AF6,2)*CX6,2)</f>
        <v>12.83</v>
      </c>
      <c r="DH6">
        <f t="shared" si="4"/>
        <v>16.239999999999998</v>
      </c>
      <c r="DI6">
        <f t="shared" si="5"/>
        <v>0</v>
      </c>
      <c r="DJ6">
        <f>DG6+DH6</f>
        <v>29.07</v>
      </c>
      <c r="DK6">
        <v>1</v>
      </c>
      <c r="DL6" t="s">
        <v>271</v>
      </c>
      <c r="DM6">
        <v>4</v>
      </c>
      <c r="DN6" t="s">
        <v>254</v>
      </c>
      <c r="DO6">
        <v>1</v>
      </c>
    </row>
    <row r="7" spans="1:119" x14ac:dyDescent="0.2">
      <c r="A7">
        <f>ROW(Source!A28)</f>
        <v>28</v>
      </c>
      <c r="B7">
        <v>74983740</v>
      </c>
      <c r="C7">
        <v>74985923</v>
      </c>
      <c r="D7">
        <v>64603272</v>
      </c>
      <c r="E7">
        <v>1</v>
      </c>
      <c r="F7">
        <v>1</v>
      </c>
      <c r="G7">
        <v>1</v>
      </c>
      <c r="H7">
        <v>3</v>
      </c>
      <c r="I7" t="s">
        <v>272</v>
      </c>
      <c r="J7" t="s">
        <v>273</v>
      </c>
      <c r="K7" t="s">
        <v>274</v>
      </c>
      <c r="L7">
        <v>1302</v>
      </c>
      <c r="N7">
        <v>1003</v>
      </c>
      <c r="O7" t="s">
        <v>275</v>
      </c>
      <c r="P7" t="s">
        <v>275</v>
      </c>
      <c r="Q7">
        <v>10</v>
      </c>
      <c r="W7">
        <v>0</v>
      </c>
      <c r="X7">
        <v>-1267568983</v>
      </c>
      <c r="Y7">
        <f t="shared" si="0"/>
        <v>0.245</v>
      </c>
      <c r="AA7">
        <v>57.7</v>
      </c>
      <c r="AB7">
        <v>0</v>
      </c>
      <c r="AC7">
        <v>0</v>
      </c>
      <c r="AD7">
        <v>0</v>
      </c>
      <c r="AE7">
        <v>37.71</v>
      </c>
      <c r="AF7">
        <v>0</v>
      </c>
      <c r="AG7">
        <v>0</v>
      </c>
      <c r="AH7">
        <v>0</v>
      </c>
      <c r="AI7">
        <v>1.53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0</v>
      </c>
      <c r="AQ7">
        <v>1</v>
      </c>
      <c r="AR7">
        <v>0</v>
      </c>
      <c r="AS7" t="s">
        <v>3</v>
      </c>
      <c r="AT7">
        <v>0.245</v>
      </c>
      <c r="AU7" t="s">
        <v>3</v>
      </c>
      <c r="AV7">
        <v>0</v>
      </c>
      <c r="AW7">
        <v>2</v>
      </c>
      <c r="AX7">
        <v>74985930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9.2389500000000009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9.2389500000000009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ROUND(Y7*Source!I28,7)</f>
        <v>2.4500000000000001E-2</v>
      </c>
      <c r="CY7">
        <f>AA7</f>
        <v>57.7</v>
      </c>
      <c r="CZ7">
        <f>AE7</f>
        <v>37.71</v>
      </c>
      <c r="DA7">
        <f>AI7</f>
        <v>1.53</v>
      </c>
      <c r="DB7">
        <f t="shared" si="1"/>
        <v>9.24</v>
      </c>
      <c r="DC7">
        <f t="shared" si="2"/>
        <v>0</v>
      </c>
      <c r="DD7" t="s">
        <v>3</v>
      </c>
      <c r="DE7" t="s">
        <v>3</v>
      </c>
      <c r="DF7">
        <f>ROUND(ROUND(AE7*AI7,2)*CX7,2)</f>
        <v>1.41</v>
      </c>
      <c r="DG7">
        <f t="shared" si="6"/>
        <v>0</v>
      </c>
      <c r="DH7">
        <f t="shared" si="4"/>
        <v>0</v>
      </c>
      <c r="DI7">
        <f t="shared" si="5"/>
        <v>0</v>
      </c>
      <c r="DJ7">
        <f>DF7</f>
        <v>1.41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74983740</v>
      </c>
      <c r="C8">
        <v>74985923</v>
      </c>
      <c r="D8">
        <v>64604945</v>
      </c>
      <c r="E8">
        <v>1</v>
      </c>
      <c r="F8">
        <v>1</v>
      </c>
      <c r="G8">
        <v>1</v>
      </c>
      <c r="H8">
        <v>3</v>
      </c>
      <c r="I8" t="s">
        <v>276</v>
      </c>
      <c r="J8" t="s">
        <v>277</v>
      </c>
      <c r="K8" t="s">
        <v>278</v>
      </c>
      <c r="L8">
        <v>1348</v>
      </c>
      <c r="N8">
        <v>1009</v>
      </c>
      <c r="O8" t="s">
        <v>48</v>
      </c>
      <c r="P8" t="s">
        <v>48</v>
      </c>
      <c r="Q8">
        <v>1000</v>
      </c>
      <c r="W8">
        <v>0</v>
      </c>
      <c r="X8">
        <v>-2047587125</v>
      </c>
      <c r="Y8">
        <f t="shared" si="0"/>
        <v>1.1E-4</v>
      </c>
      <c r="AA8">
        <v>127956.34</v>
      </c>
      <c r="AB8">
        <v>0</v>
      </c>
      <c r="AC8">
        <v>0</v>
      </c>
      <c r="AD8">
        <v>0</v>
      </c>
      <c r="AE8">
        <v>99190.96</v>
      </c>
      <c r="AF8">
        <v>0</v>
      </c>
      <c r="AG8">
        <v>0</v>
      </c>
      <c r="AH8">
        <v>0</v>
      </c>
      <c r="AI8">
        <v>1.29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0</v>
      </c>
      <c r="AQ8">
        <v>1</v>
      </c>
      <c r="AR8">
        <v>0</v>
      </c>
      <c r="AS8" t="s">
        <v>3</v>
      </c>
      <c r="AT8">
        <v>1.1E-4</v>
      </c>
      <c r="AU8" t="s">
        <v>3</v>
      </c>
      <c r="AV8">
        <v>0</v>
      </c>
      <c r="AW8">
        <v>2</v>
      </c>
      <c r="AX8">
        <v>74985931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10.911005600000001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10.911005600000001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ROUND(Y8*Source!I28,7)</f>
        <v>1.1E-5</v>
      </c>
      <c r="CY8">
        <f>AA8</f>
        <v>127956.34</v>
      </c>
      <c r="CZ8">
        <f>AE8</f>
        <v>99190.96</v>
      </c>
      <c r="DA8">
        <f>AI8</f>
        <v>1.29</v>
      </c>
      <c r="DB8">
        <f t="shared" si="1"/>
        <v>10.91</v>
      </c>
      <c r="DC8">
        <f t="shared" si="2"/>
        <v>0</v>
      </c>
      <c r="DD8" t="s">
        <v>3</v>
      </c>
      <c r="DE8" t="s">
        <v>3</v>
      </c>
      <c r="DF8">
        <f>ROUND(ROUND(AE8*AI8,2)*CX8,2)</f>
        <v>1.41</v>
      </c>
      <c r="DG8">
        <f t="shared" si="6"/>
        <v>0</v>
      </c>
      <c r="DH8">
        <f t="shared" si="4"/>
        <v>0</v>
      </c>
      <c r="DI8">
        <f t="shared" si="5"/>
        <v>0</v>
      </c>
      <c r="DJ8">
        <f>DF8</f>
        <v>1.41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74983740</v>
      </c>
      <c r="C9">
        <v>74985923</v>
      </c>
      <c r="D9">
        <v>64613152</v>
      </c>
      <c r="E9">
        <v>1</v>
      </c>
      <c r="F9">
        <v>1</v>
      </c>
      <c r="G9">
        <v>1</v>
      </c>
      <c r="H9">
        <v>3</v>
      </c>
      <c r="I9" t="s">
        <v>279</v>
      </c>
      <c r="J9" t="s">
        <v>280</v>
      </c>
      <c r="K9" t="s">
        <v>281</v>
      </c>
      <c r="L9">
        <v>1346</v>
      </c>
      <c r="N9">
        <v>1009</v>
      </c>
      <c r="O9" t="s">
        <v>52</v>
      </c>
      <c r="P9" t="s">
        <v>52</v>
      </c>
      <c r="Q9">
        <v>1</v>
      </c>
      <c r="W9">
        <v>0</v>
      </c>
      <c r="X9">
        <v>1311756369</v>
      </c>
      <c r="Y9">
        <f t="shared" si="0"/>
        <v>0.25</v>
      </c>
      <c r="AA9">
        <v>1499.09</v>
      </c>
      <c r="AB9">
        <v>0</v>
      </c>
      <c r="AC9">
        <v>0</v>
      </c>
      <c r="AD9">
        <v>0</v>
      </c>
      <c r="AE9">
        <v>931.11</v>
      </c>
      <c r="AF9">
        <v>0</v>
      </c>
      <c r="AG9">
        <v>0</v>
      </c>
      <c r="AH9">
        <v>0</v>
      </c>
      <c r="AI9">
        <v>1.61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0</v>
      </c>
      <c r="AQ9">
        <v>1</v>
      </c>
      <c r="AR9">
        <v>0</v>
      </c>
      <c r="AS9" t="s">
        <v>3</v>
      </c>
      <c r="AT9">
        <v>0.25</v>
      </c>
      <c r="AU9" t="s">
        <v>3</v>
      </c>
      <c r="AV9">
        <v>0</v>
      </c>
      <c r="AW9">
        <v>2</v>
      </c>
      <c r="AX9">
        <v>74985932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232.7775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232.7775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ROUND(Y9*Source!I28,7)</f>
        <v>2.5000000000000001E-2</v>
      </c>
      <c r="CY9">
        <f>AA9</f>
        <v>1499.09</v>
      </c>
      <c r="CZ9">
        <f>AE9</f>
        <v>931.11</v>
      </c>
      <c r="DA9">
        <f>AI9</f>
        <v>1.61</v>
      </c>
      <c r="DB9">
        <f t="shared" si="1"/>
        <v>232.78</v>
      </c>
      <c r="DC9">
        <f t="shared" si="2"/>
        <v>0</v>
      </c>
      <c r="DD9" t="s">
        <v>3</v>
      </c>
      <c r="DE9" t="s">
        <v>3</v>
      </c>
      <c r="DF9">
        <f>ROUND(ROUND(AE9*AI9,2)*CX9,2)</f>
        <v>37.479999999999997</v>
      </c>
      <c r="DG9">
        <f t="shared" si="6"/>
        <v>0</v>
      </c>
      <c r="DH9">
        <f t="shared" si="4"/>
        <v>0</v>
      </c>
      <c r="DI9">
        <f t="shared" si="5"/>
        <v>0</v>
      </c>
      <c r="DJ9">
        <f>DF9</f>
        <v>37.479999999999997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74983740</v>
      </c>
      <c r="C10">
        <v>74985923</v>
      </c>
      <c r="D10">
        <v>64623044</v>
      </c>
      <c r="E10">
        <v>1</v>
      </c>
      <c r="F10">
        <v>1</v>
      </c>
      <c r="G10">
        <v>1</v>
      </c>
      <c r="H10">
        <v>3</v>
      </c>
      <c r="I10" t="s">
        <v>282</v>
      </c>
      <c r="J10" t="s">
        <v>283</v>
      </c>
      <c r="K10" t="s">
        <v>284</v>
      </c>
      <c r="L10">
        <v>1348</v>
      </c>
      <c r="N10">
        <v>1009</v>
      </c>
      <c r="O10" t="s">
        <v>48</v>
      </c>
      <c r="P10" t="s">
        <v>48</v>
      </c>
      <c r="Q10">
        <v>1000</v>
      </c>
      <c r="W10">
        <v>0</v>
      </c>
      <c r="X10">
        <v>744862217</v>
      </c>
      <c r="Y10">
        <f t="shared" si="0"/>
        <v>7.2000000000000005E-4</v>
      </c>
      <c r="AA10">
        <v>106680.6</v>
      </c>
      <c r="AB10">
        <v>0</v>
      </c>
      <c r="AC10">
        <v>0</v>
      </c>
      <c r="AD10">
        <v>0</v>
      </c>
      <c r="AE10">
        <v>82698.14</v>
      </c>
      <c r="AF10">
        <v>0</v>
      </c>
      <c r="AG10">
        <v>0</v>
      </c>
      <c r="AH10">
        <v>0</v>
      </c>
      <c r="AI10">
        <v>1.29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0</v>
      </c>
      <c r="AQ10">
        <v>1</v>
      </c>
      <c r="AR10">
        <v>0</v>
      </c>
      <c r="AS10" t="s">
        <v>3</v>
      </c>
      <c r="AT10">
        <v>7.2000000000000005E-4</v>
      </c>
      <c r="AU10" t="s">
        <v>3</v>
      </c>
      <c r="AV10">
        <v>0</v>
      </c>
      <c r="AW10">
        <v>2</v>
      </c>
      <c r="AX10">
        <v>74985933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59.5426608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59.5426608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ROUND(Y10*Source!I28,7)</f>
        <v>7.2000000000000002E-5</v>
      </c>
      <c r="CY10">
        <f>AA10</f>
        <v>106680.6</v>
      </c>
      <c r="CZ10">
        <f>AE10</f>
        <v>82698.14</v>
      </c>
      <c r="DA10">
        <f>AI10</f>
        <v>1.29</v>
      </c>
      <c r="DB10">
        <f t="shared" si="1"/>
        <v>59.54</v>
      </c>
      <c r="DC10">
        <f t="shared" si="2"/>
        <v>0</v>
      </c>
      <c r="DD10" t="s">
        <v>3</v>
      </c>
      <c r="DE10" t="s">
        <v>3</v>
      </c>
      <c r="DF10">
        <f>ROUND(ROUND(AE10*AI10,2)*CX10,2)</f>
        <v>7.68</v>
      </c>
      <c r="DG10">
        <f t="shared" si="6"/>
        <v>0</v>
      </c>
      <c r="DH10">
        <f t="shared" si="4"/>
        <v>0</v>
      </c>
      <c r="DI10">
        <f t="shared" si="5"/>
        <v>0</v>
      </c>
      <c r="DJ10">
        <f>DF10</f>
        <v>7.68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74983740</v>
      </c>
      <c r="C11">
        <v>74985923</v>
      </c>
      <c r="D11">
        <v>64533635</v>
      </c>
      <c r="E11">
        <v>113</v>
      </c>
      <c r="F11">
        <v>1</v>
      </c>
      <c r="G11">
        <v>1</v>
      </c>
      <c r="H11">
        <v>3</v>
      </c>
      <c r="I11" t="s">
        <v>32</v>
      </c>
      <c r="J11" t="s">
        <v>3</v>
      </c>
      <c r="K11" t="s">
        <v>33</v>
      </c>
      <c r="L11">
        <v>3277935</v>
      </c>
      <c r="N11">
        <v>1013</v>
      </c>
      <c r="O11" t="s">
        <v>34</v>
      </c>
      <c r="P11" t="s">
        <v>34</v>
      </c>
      <c r="Q11">
        <v>1</v>
      </c>
      <c r="W11">
        <v>0</v>
      </c>
      <c r="X11">
        <v>274903907</v>
      </c>
      <c r="Y11">
        <f t="shared" si="0"/>
        <v>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2</v>
      </c>
      <c r="AU11" t="s">
        <v>3</v>
      </c>
      <c r="AV11">
        <v>0</v>
      </c>
      <c r="AW11">
        <v>2</v>
      </c>
      <c r="AX11">
        <v>74985934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0.2</v>
      </c>
      <c r="CY11">
        <f>AA11</f>
        <v>0</v>
      </c>
      <c r="CZ11">
        <f>AE11</f>
        <v>0</v>
      </c>
      <c r="DA11">
        <f>AI11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 t="shared" si="6"/>
        <v>0</v>
      </c>
      <c r="DH11">
        <f t="shared" si="4"/>
        <v>0</v>
      </c>
      <c r="DI11">
        <f t="shared" si="5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74983740</v>
      </c>
      <c r="C12">
        <v>74990820</v>
      </c>
      <c r="D12">
        <v>37064928</v>
      </c>
      <c r="E12">
        <v>117</v>
      </c>
      <c r="F12">
        <v>1</v>
      </c>
      <c r="G12">
        <v>1</v>
      </c>
      <c r="H12">
        <v>1</v>
      </c>
      <c r="I12" t="s">
        <v>285</v>
      </c>
      <c r="J12" t="s">
        <v>3</v>
      </c>
      <c r="K12" t="s">
        <v>286</v>
      </c>
      <c r="L12">
        <v>1191</v>
      </c>
      <c r="N12">
        <v>1013</v>
      </c>
      <c r="O12" t="s">
        <v>254</v>
      </c>
      <c r="P12" t="s">
        <v>254</v>
      </c>
      <c r="Q12">
        <v>1</v>
      </c>
      <c r="W12">
        <v>0</v>
      </c>
      <c r="X12">
        <v>-715079457</v>
      </c>
      <c r="Y12">
        <f t="shared" si="0"/>
        <v>62.41</v>
      </c>
      <c r="AA12">
        <v>0</v>
      </c>
      <c r="AB12">
        <v>0</v>
      </c>
      <c r="AC12">
        <v>0</v>
      </c>
      <c r="AD12">
        <v>766.35</v>
      </c>
      <c r="AE12">
        <v>0</v>
      </c>
      <c r="AF12">
        <v>0</v>
      </c>
      <c r="AG12">
        <v>0</v>
      </c>
      <c r="AH12">
        <v>766.35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62.41</v>
      </c>
      <c r="AU12" t="s">
        <v>3</v>
      </c>
      <c r="AV12">
        <v>1</v>
      </c>
      <c r="AW12">
        <v>2</v>
      </c>
      <c r="AX12">
        <v>74990829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47827.9035</v>
      </c>
      <c r="BN12">
        <v>62.41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47827.9035</v>
      </c>
      <c r="BU12">
        <v>62.41</v>
      </c>
      <c r="BV12">
        <v>0</v>
      </c>
      <c r="BW12">
        <v>1</v>
      </c>
      <c r="CU12">
        <f>ROUND(AT12*Source!I30*AH12*AL12,2)</f>
        <v>865.69</v>
      </c>
      <c r="CV12">
        <f>ROUND(Y12*Source!I30,7)</f>
        <v>1.129621</v>
      </c>
      <c r="CW12">
        <v>0</v>
      </c>
      <c r="CX12">
        <f>ROUND(Y12*Source!I30,7)</f>
        <v>1.129621</v>
      </c>
      <c r="CY12">
        <f>AD12</f>
        <v>766.35</v>
      </c>
      <c r="CZ12">
        <f>AH12</f>
        <v>766.35</v>
      </c>
      <c r="DA12">
        <f>AL12</f>
        <v>1</v>
      </c>
      <c r="DB12">
        <f t="shared" si="1"/>
        <v>47827.9</v>
      </c>
      <c r="DC12">
        <f t="shared" si="2"/>
        <v>0</v>
      </c>
      <c r="DD12" t="s">
        <v>3</v>
      </c>
      <c r="DE12" t="s">
        <v>3</v>
      </c>
      <c r="DF12">
        <f>ROUND(ROUND(AE12,2)*CX12,2)</f>
        <v>0</v>
      </c>
      <c r="DG12">
        <f t="shared" si="6"/>
        <v>0</v>
      </c>
      <c r="DH12">
        <f t="shared" si="4"/>
        <v>0</v>
      </c>
      <c r="DI12">
        <f t="shared" si="5"/>
        <v>865.69</v>
      </c>
      <c r="DJ12">
        <f>DI12</f>
        <v>865.69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74983740</v>
      </c>
      <c r="C13">
        <v>74990820</v>
      </c>
      <c r="D13">
        <v>37064876</v>
      </c>
      <c r="E13">
        <v>117</v>
      </c>
      <c r="F13">
        <v>1</v>
      </c>
      <c r="G13">
        <v>1</v>
      </c>
      <c r="H13">
        <v>1</v>
      </c>
      <c r="I13" t="s">
        <v>255</v>
      </c>
      <c r="J13" t="s">
        <v>3</v>
      </c>
      <c r="K13" t="s">
        <v>256</v>
      </c>
      <c r="L13">
        <v>1191</v>
      </c>
      <c r="N13">
        <v>1013</v>
      </c>
      <c r="O13" t="s">
        <v>254</v>
      </c>
      <c r="P13" t="s">
        <v>254</v>
      </c>
      <c r="Q13">
        <v>1</v>
      </c>
      <c r="W13">
        <v>0</v>
      </c>
      <c r="X13">
        <v>-1417349443</v>
      </c>
      <c r="Y13">
        <f t="shared" si="0"/>
        <v>0.26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0.26</v>
      </c>
      <c r="AU13" t="s">
        <v>3</v>
      </c>
      <c r="AV13">
        <v>2</v>
      </c>
      <c r="AW13">
        <v>2</v>
      </c>
      <c r="AX13">
        <v>74990830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ROUND(Y13*Source!I30,7)</f>
        <v>4.7060000000000001E-3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>ROUND(ROUND(AE13,2)*CX13,2)</f>
        <v>0</v>
      </c>
      <c r="DG13">
        <f t="shared" si="6"/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ROW(Source!A30)</f>
        <v>30</v>
      </c>
      <c r="B14">
        <v>74983740</v>
      </c>
      <c r="C14">
        <v>74990820</v>
      </c>
      <c r="D14">
        <v>73594258</v>
      </c>
      <c r="E14">
        <v>1</v>
      </c>
      <c r="F14">
        <v>1</v>
      </c>
      <c r="G14">
        <v>1</v>
      </c>
      <c r="H14">
        <v>2</v>
      </c>
      <c r="I14" t="s">
        <v>268</v>
      </c>
      <c r="J14" t="s">
        <v>269</v>
      </c>
      <c r="K14" t="s">
        <v>270</v>
      </c>
      <c r="L14">
        <v>1368</v>
      </c>
      <c r="N14">
        <v>1011</v>
      </c>
      <c r="O14" t="s">
        <v>260</v>
      </c>
      <c r="P14" t="s">
        <v>260</v>
      </c>
      <c r="Q14">
        <v>1</v>
      </c>
      <c r="W14">
        <v>0</v>
      </c>
      <c r="X14">
        <v>-849950259</v>
      </c>
      <c r="Y14">
        <f t="shared" si="0"/>
        <v>0.26</v>
      </c>
      <c r="AA14">
        <v>0</v>
      </c>
      <c r="AB14">
        <v>641.70000000000005</v>
      </c>
      <c r="AC14">
        <v>811.79</v>
      </c>
      <c r="AD14">
        <v>0</v>
      </c>
      <c r="AE14">
        <v>0</v>
      </c>
      <c r="AF14">
        <v>641.70000000000005</v>
      </c>
      <c r="AG14">
        <v>811.79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0.26</v>
      </c>
      <c r="AU14" t="s">
        <v>3</v>
      </c>
      <c r="AV14">
        <v>1</v>
      </c>
      <c r="AW14">
        <v>2</v>
      </c>
      <c r="AX14">
        <v>74990831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166.84200000000001</v>
      </c>
      <c r="BL14">
        <v>211.06540000000001</v>
      </c>
      <c r="BM14">
        <v>0</v>
      </c>
      <c r="BN14">
        <v>0</v>
      </c>
      <c r="BO14">
        <v>0.26</v>
      </c>
      <c r="BP14">
        <v>1</v>
      </c>
      <c r="BQ14">
        <v>0</v>
      </c>
      <c r="BR14">
        <v>166.84200000000001</v>
      </c>
      <c r="BS14">
        <v>211.06540000000001</v>
      </c>
      <c r="BT14">
        <v>0</v>
      </c>
      <c r="BU14">
        <v>0</v>
      </c>
      <c r="BV14">
        <v>0.26</v>
      </c>
      <c r="BW14">
        <v>1</v>
      </c>
      <c r="CV14">
        <v>0</v>
      </c>
      <c r="CW14">
        <f>ROUND(Y14*Source!I30*DO14,7)</f>
        <v>4.7060000000000001E-3</v>
      </c>
      <c r="CX14">
        <f>ROUND(Y14*Source!I30,7)</f>
        <v>4.7060000000000001E-3</v>
      </c>
      <c r="CY14">
        <f>AB14</f>
        <v>641.70000000000005</v>
      </c>
      <c r="CZ14">
        <f>AF14</f>
        <v>641.70000000000005</v>
      </c>
      <c r="DA14">
        <f>AJ14</f>
        <v>1</v>
      </c>
      <c r="DB14">
        <f t="shared" si="1"/>
        <v>166.84</v>
      </c>
      <c r="DC14">
        <f t="shared" si="2"/>
        <v>211.07</v>
      </c>
      <c r="DD14" t="s">
        <v>3</v>
      </c>
      <c r="DE14" t="s">
        <v>3</v>
      </c>
      <c r="DF14">
        <f>ROUND(ROUND(AE14,2)*CX14,2)</f>
        <v>0</v>
      </c>
      <c r="DG14">
        <f t="shared" si="6"/>
        <v>3.02</v>
      </c>
      <c r="DH14">
        <f t="shared" si="4"/>
        <v>3.82</v>
      </c>
      <c r="DI14">
        <f t="shared" si="5"/>
        <v>0</v>
      </c>
      <c r="DJ14">
        <f>DG14+DH14</f>
        <v>6.84</v>
      </c>
      <c r="DK14">
        <v>1</v>
      </c>
      <c r="DL14" t="s">
        <v>271</v>
      </c>
      <c r="DM14">
        <v>4</v>
      </c>
      <c r="DN14" t="s">
        <v>254</v>
      </c>
      <c r="DO14">
        <v>1</v>
      </c>
    </row>
    <row r="15" spans="1:119" x14ac:dyDescent="0.2">
      <c r="A15">
        <f>ROW(Source!A30)</f>
        <v>30</v>
      </c>
      <c r="B15">
        <v>74983740</v>
      </c>
      <c r="C15">
        <v>74990820</v>
      </c>
      <c r="D15">
        <v>73594815</v>
      </c>
      <c r="E15">
        <v>1</v>
      </c>
      <c r="F15">
        <v>1</v>
      </c>
      <c r="G15">
        <v>1</v>
      </c>
      <c r="H15">
        <v>2</v>
      </c>
      <c r="I15" t="s">
        <v>287</v>
      </c>
      <c r="J15" t="s">
        <v>288</v>
      </c>
      <c r="K15" t="s">
        <v>289</v>
      </c>
      <c r="L15">
        <v>1368</v>
      </c>
      <c r="N15">
        <v>1011</v>
      </c>
      <c r="O15" t="s">
        <v>260</v>
      </c>
      <c r="P15" t="s">
        <v>260</v>
      </c>
      <c r="Q15">
        <v>1</v>
      </c>
      <c r="W15">
        <v>0</v>
      </c>
      <c r="X15">
        <v>-132886196</v>
      </c>
      <c r="Y15">
        <f t="shared" si="0"/>
        <v>25.2</v>
      </c>
      <c r="AA15">
        <v>0</v>
      </c>
      <c r="AB15">
        <v>5.97</v>
      </c>
      <c r="AC15">
        <v>0</v>
      </c>
      <c r="AD15">
        <v>0</v>
      </c>
      <c r="AE15">
        <v>0</v>
      </c>
      <c r="AF15">
        <v>4.5199999999999996</v>
      </c>
      <c r="AG15">
        <v>0</v>
      </c>
      <c r="AH15">
        <v>0</v>
      </c>
      <c r="AI15">
        <v>1</v>
      </c>
      <c r="AJ15">
        <v>1.32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25.2</v>
      </c>
      <c r="AU15" t="s">
        <v>3</v>
      </c>
      <c r="AV15">
        <v>1</v>
      </c>
      <c r="AW15">
        <v>2</v>
      </c>
      <c r="AX15">
        <v>74990832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113.90399999999998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113.90399999999998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f>ROUND(Y15*Source!I30*DO15,7)</f>
        <v>0</v>
      </c>
      <c r="CX15">
        <f>ROUND(Y15*Source!I30,7)</f>
        <v>0.45612000000000003</v>
      </c>
      <c r="CY15">
        <f>AB15</f>
        <v>5.97</v>
      </c>
      <c r="CZ15">
        <f>AF15</f>
        <v>4.5199999999999996</v>
      </c>
      <c r="DA15">
        <f>AJ15</f>
        <v>1.32</v>
      </c>
      <c r="DB15">
        <f t="shared" si="1"/>
        <v>113.9</v>
      </c>
      <c r="DC15">
        <f t="shared" si="2"/>
        <v>0</v>
      </c>
      <c r="DD15" t="s">
        <v>3</v>
      </c>
      <c r="DE15" t="s">
        <v>3</v>
      </c>
      <c r="DF15">
        <f>ROUND(ROUND(AE15,2)*CX15,2)</f>
        <v>0</v>
      </c>
      <c r="DG15">
        <f>ROUND(ROUND(AF15*AJ15,2)*CX15,2)</f>
        <v>2.72</v>
      </c>
      <c r="DH15">
        <f t="shared" si="4"/>
        <v>0</v>
      </c>
      <c r="DI15">
        <f t="shared" si="5"/>
        <v>0</v>
      </c>
      <c r="DJ15">
        <f>DG15+DH15</f>
        <v>2.72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ROW(Source!A30)</f>
        <v>30</v>
      </c>
      <c r="B16">
        <v>74983740</v>
      </c>
      <c r="C16">
        <v>74990820</v>
      </c>
      <c r="D16">
        <v>73661014</v>
      </c>
      <c r="E16">
        <v>1</v>
      </c>
      <c r="F16">
        <v>1</v>
      </c>
      <c r="G16">
        <v>1</v>
      </c>
      <c r="H16">
        <v>3</v>
      </c>
      <c r="I16" t="s">
        <v>290</v>
      </c>
      <c r="J16" t="s">
        <v>291</v>
      </c>
      <c r="K16" t="s">
        <v>292</v>
      </c>
      <c r="L16">
        <v>1339</v>
      </c>
      <c r="N16">
        <v>1007</v>
      </c>
      <c r="O16" t="s">
        <v>293</v>
      </c>
      <c r="P16" t="s">
        <v>293</v>
      </c>
      <c r="Q16">
        <v>1</v>
      </c>
      <c r="W16">
        <v>0</v>
      </c>
      <c r="X16">
        <v>1964556667</v>
      </c>
      <c r="Y16">
        <f t="shared" si="0"/>
        <v>0.21</v>
      </c>
      <c r="AA16">
        <v>31.78</v>
      </c>
      <c r="AB16">
        <v>0</v>
      </c>
      <c r="AC16">
        <v>0</v>
      </c>
      <c r="AD16">
        <v>0</v>
      </c>
      <c r="AE16">
        <v>35.71</v>
      </c>
      <c r="AF16">
        <v>0</v>
      </c>
      <c r="AG16">
        <v>0</v>
      </c>
      <c r="AH16">
        <v>0</v>
      </c>
      <c r="AI16">
        <v>0.89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0.21</v>
      </c>
      <c r="AU16" t="s">
        <v>3</v>
      </c>
      <c r="AV16">
        <v>0</v>
      </c>
      <c r="AW16">
        <v>2</v>
      </c>
      <c r="AX16">
        <v>74990833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7.4991000000000003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7.4991000000000003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ROUND(Y16*Source!I30,7)</f>
        <v>3.8010000000000001E-3</v>
      </c>
      <c r="CY16">
        <f>AA16</f>
        <v>31.78</v>
      </c>
      <c r="CZ16">
        <f>AE16</f>
        <v>35.71</v>
      </c>
      <c r="DA16">
        <f>AI16</f>
        <v>0.89</v>
      </c>
      <c r="DB16">
        <f t="shared" si="1"/>
        <v>7.5</v>
      </c>
      <c r="DC16">
        <f t="shared" si="2"/>
        <v>0</v>
      </c>
      <c r="DD16" t="s">
        <v>3</v>
      </c>
      <c r="DE16" t="s">
        <v>3</v>
      </c>
      <c r="DF16">
        <f>ROUND(ROUND(AE16*AI16,2)*CX16,2)</f>
        <v>0.12</v>
      </c>
      <c r="DG16">
        <f t="shared" ref="DG16:DG26" si="7">ROUND(ROUND(AF16,2)*CX16,2)</f>
        <v>0</v>
      </c>
      <c r="DH16">
        <f t="shared" si="4"/>
        <v>0</v>
      </c>
      <c r="DI16">
        <f t="shared" si="5"/>
        <v>0</v>
      </c>
      <c r="DJ16">
        <f>DF16</f>
        <v>0.12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74983740</v>
      </c>
      <c r="C17">
        <v>74990820</v>
      </c>
      <c r="D17">
        <v>73661311</v>
      </c>
      <c r="E17">
        <v>1</v>
      </c>
      <c r="F17">
        <v>1</v>
      </c>
      <c r="G17">
        <v>1</v>
      </c>
      <c r="H17">
        <v>3</v>
      </c>
      <c r="I17" t="s">
        <v>294</v>
      </c>
      <c r="J17" t="s">
        <v>295</v>
      </c>
      <c r="K17" t="s">
        <v>296</v>
      </c>
      <c r="L17">
        <v>1371</v>
      </c>
      <c r="N17">
        <v>1013</v>
      </c>
      <c r="O17" t="s">
        <v>60</v>
      </c>
      <c r="P17" t="s">
        <v>62</v>
      </c>
      <c r="Q17">
        <v>1</v>
      </c>
      <c r="W17">
        <v>0</v>
      </c>
      <c r="X17">
        <v>1145730244</v>
      </c>
      <c r="Y17">
        <f t="shared" si="0"/>
        <v>10</v>
      </c>
      <c r="AA17">
        <v>24.54</v>
      </c>
      <c r="AB17">
        <v>0</v>
      </c>
      <c r="AC17">
        <v>0</v>
      </c>
      <c r="AD17">
        <v>0</v>
      </c>
      <c r="AE17">
        <v>18.59</v>
      </c>
      <c r="AF17">
        <v>0</v>
      </c>
      <c r="AG17">
        <v>0</v>
      </c>
      <c r="AH17">
        <v>0</v>
      </c>
      <c r="AI17">
        <v>1.32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10</v>
      </c>
      <c r="AU17" t="s">
        <v>3</v>
      </c>
      <c r="AV17">
        <v>0</v>
      </c>
      <c r="AW17">
        <v>2</v>
      </c>
      <c r="AX17">
        <v>74990834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185.9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185.9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ROUND(Y17*Source!I30,7)</f>
        <v>0.18099999999999999</v>
      </c>
      <c r="CY17">
        <f>AA17</f>
        <v>24.54</v>
      </c>
      <c r="CZ17">
        <f>AE17</f>
        <v>18.59</v>
      </c>
      <c r="DA17">
        <f>AI17</f>
        <v>1.32</v>
      </c>
      <c r="DB17">
        <f t="shared" si="1"/>
        <v>185.9</v>
      </c>
      <c r="DC17">
        <f t="shared" si="2"/>
        <v>0</v>
      </c>
      <c r="DD17" t="s">
        <v>3</v>
      </c>
      <c r="DE17" t="s">
        <v>3</v>
      </c>
      <c r="DF17">
        <f>ROUND(ROUND(AE17*AI17,2)*CX17,2)</f>
        <v>4.4400000000000004</v>
      </c>
      <c r="DG17">
        <f t="shared" si="7"/>
        <v>0</v>
      </c>
      <c r="DH17">
        <f t="shared" si="4"/>
        <v>0</v>
      </c>
      <c r="DI17">
        <f t="shared" si="5"/>
        <v>0</v>
      </c>
      <c r="DJ17">
        <f>DF17</f>
        <v>4.4400000000000004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74983740</v>
      </c>
      <c r="C18">
        <v>74990820</v>
      </c>
      <c r="D18">
        <v>73663674</v>
      </c>
      <c r="E18">
        <v>1</v>
      </c>
      <c r="F18">
        <v>1</v>
      </c>
      <c r="G18">
        <v>1</v>
      </c>
      <c r="H18">
        <v>3</v>
      </c>
      <c r="I18" t="s">
        <v>297</v>
      </c>
      <c r="J18" t="s">
        <v>298</v>
      </c>
      <c r="K18" t="s">
        <v>299</v>
      </c>
      <c r="L18">
        <v>1346</v>
      </c>
      <c r="N18">
        <v>1009</v>
      </c>
      <c r="O18" t="s">
        <v>52</v>
      </c>
      <c r="P18" t="s">
        <v>52</v>
      </c>
      <c r="Q18">
        <v>1</v>
      </c>
      <c r="W18">
        <v>0</v>
      </c>
      <c r="X18">
        <v>-373327139</v>
      </c>
      <c r="Y18">
        <f t="shared" si="0"/>
        <v>10</v>
      </c>
      <c r="AA18">
        <v>86.41</v>
      </c>
      <c r="AB18">
        <v>0</v>
      </c>
      <c r="AC18">
        <v>0</v>
      </c>
      <c r="AD18">
        <v>0</v>
      </c>
      <c r="AE18">
        <v>56.11</v>
      </c>
      <c r="AF18">
        <v>0</v>
      </c>
      <c r="AG18">
        <v>0</v>
      </c>
      <c r="AH18">
        <v>0</v>
      </c>
      <c r="AI18">
        <v>1.54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10</v>
      </c>
      <c r="AU18" t="s">
        <v>3</v>
      </c>
      <c r="AV18">
        <v>0</v>
      </c>
      <c r="AW18">
        <v>2</v>
      </c>
      <c r="AX18">
        <v>74990835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561.1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561.1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ROUND(Y18*Source!I30,7)</f>
        <v>0.18099999999999999</v>
      </c>
      <c r="CY18">
        <f>AA18</f>
        <v>86.41</v>
      </c>
      <c r="CZ18">
        <f>AE18</f>
        <v>56.11</v>
      </c>
      <c r="DA18">
        <f>AI18</f>
        <v>1.54</v>
      </c>
      <c r="DB18">
        <f t="shared" si="1"/>
        <v>561.1</v>
      </c>
      <c r="DC18">
        <f t="shared" si="2"/>
        <v>0</v>
      </c>
      <c r="DD18" t="s">
        <v>3</v>
      </c>
      <c r="DE18" t="s">
        <v>3</v>
      </c>
      <c r="DF18">
        <f>ROUND(ROUND(AE18*AI18,2)*CX18,2)</f>
        <v>15.64</v>
      </c>
      <c r="DG18">
        <f t="shared" si="7"/>
        <v>0</v>
      </c>
      <c r="DH18">
        <f t="shared" si="4"/>
        <v>0</v>
      </c>
      <c r="DI18">
        <f t="shared" si="5"/>
        <v>0</v>
      </c>
      <c r="DJ18">
        <f>DF18</f>
        <v>15.64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74983740</v>
      </c>
      <c r="C19">
        <v>74990820</v>
      </c>
      <c r="D19">
        <v>73590471</v>
      </c>
      <c r="E19">
        <v>117</v>
      </c>
      <c r="F19">
        <v>1</v>
      </c>
      <c r="G19">
        <v>1</v>
      </c>
      <c r="H19">
        <v>3</v>
      </c>
      <c r="I19" t="s">
        <v>46</v>
      </c>
      <c r="J19" t="s">
        <v>3</v>
      </c>
      <c r="K19" t="s">
        <v>47</v>
      </c>
      <c r="L19">
        <v>1348</v>
      </c>
      <c r="N19">
        <v>1009</v>
      </c>
      <c r="O19" t="s">
        <v>48</v>
      </c>
      <c r="P19" t="s">
        <v>48</v>
      </c>
      <c r="Q19">
        <v>1000</v>
      </c>
      <c r="W19">
        <v>0</v>
      </c>
      <c r="X19">
        <v>1965852227</v>
      </c>
      <c r="Y19">
        <f t="shared" si="0"/>
        <v>0.15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0.15</v>
      </c>
      <c r="AU19" t="s">
        <v>3</v>
      </c>
      <c r="AV19">
        <v>0</v>
      </c>
      <c r="AW19">
        <v>2</v>
      </c>
      <c r="AX19">
        <v>74990836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ROUND(Y19*Source!I30,7)</f>
        <v>2.715E-3</v>
      </c>
      <c r="CY19">
        <f>AA19</f>
        <v>0</v>
      </c>
      <c r="CZ19">
        <f>AE19</f>
        <v>0</v>
      </c>
      <c r="DA19">
        <f>AI19</f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 t="shared" ref="DF19:DF29" si="8">ROUND(ROUND(AE19,2)*CX19,2)</f>
        <v>0</v>
      </c>
      <c r="DG19">
        <f t="shared" si="7"/>
        <v>0</v>
      </c>
      <c r="DH19">
        <f t="shared" si="4"/>
        <v>0</v>
      </c>
      <c r="DI19">
        <f t="shared" si="5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ROW(Source!A33)</f>
        <v>33</v>
      </c>
      <c r="B20">
        <v>74983740</v>
      </c>
      <c r="C20">
        <v>75025290</v>
      </c>
      <c r="D20">
        <v>73586834</v>
      </c>
      <c r="E20">
        <v>117</v>
      </c>
      <c r="F20">
        <v>1</v>
      </c>
      <c r="G20">
        <v>1</v>
      </c>
      <c r="H20">
        <v>1</v>
      </c>
      <c r="I20" t="s">
        <v>300</v>
      </c>
      <c r="J20" t="s">
        <v>3</v>
      </c>
      <c r="K20" t="s">
        <v>301</v>
      </c>
      <c r="L20">
        <v>1369</v>
      </c>
      <c r="N20">
        <v>1013</v>
      </c>
      <c r="O20" t="s">
        <v>302</v>
      </c>
      <c r="P20" t="s">
        <v>302</v>
      </c>
      <c r="Q20">
        <v>1</v>
      </c>
      <c r="W20">
        <v>0</v>
      </c>
      <c r="X20">
        <v>-587036825</v>
      </c>
      <c r="Y20">
        <f t="shared" si="0"/>
        <v>2.74</v>
      </c>
      <c r="AA20">
        <v>0</v>
      </c>
      <c r="AB20">
        <v>0</v>
      </c>
      <c r="AC20">
        <v>0</v>
      </c>
      <c r="AD20">
        <v>720.91</v>
      </c>
      <c r="AE20">
        <v>0</v>
      </c>
      <c r="AF20">
        <v>0</v>
      </c>
      <c r="AG20">
        <v>0</v>
      </c>
      <c r="AH20">
        <v>720.91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2.74</v>
      </c>
      <c r="AU20" t="s">
        <v>3</v>
      </c>
      <c r="AV20">
        <v>1</v>
      </c>
      <c r="AW20">
        <v>2</v>
      </c>
      <c r="AX20">
        <v>75025326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1975.2934</v>
      </c>
      <c r="BN20">
        <v>2.74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1975.2934</v>
      </c>
      <c r="BU20">
        <v>2.74</v>
      </c>
      <c r="BV20">
        <v>0</v>
      </c>
      <c r="BW20">
        <v>1</v>
      </c>
      <c r="CU20">
        <f>ROUND(AT20*Source!I33*AH20*AL20,2)</f>
        <v>1975.29</v>
      </c>
      <c r="CV20">
        <f>ROUND(Y20*Source!I33,7)</f>
        <v>2.74</v>
      </c>
      <c r="CW20">
        <v>0</v>
      </c>
      <c r="CX20">
        <f>ROUND(Y20*Source!I33,7)</f>
        <v>2.74</v>
      </c>
      <c r="CY20">
        <f>AD20</f>
        <v>720.91</v>
      </c>
      <c r="CZ20">
        <f>AH20</f>
        <v>720.91</v>
      </c>
      <c r="DA20">
        <f>AL20</f>
        <v>1</v>
      </c>
      <c r="DB20">
        <f t="shared" si="1"/>
        <v>1975.29</v>
      </c>
      <c r="DC20">
        <f t="shared" si="2"/>
        <v>0</v>
      </c>
      <c r="DD20" t="s">
        <v>3</v>
      </c>
      <c r="DE20" t="s">
        <v>3</v>
      </c>
      <c r="DF20">
        <f t="shared" si="8"/>
        <v>0</v>
      </c>
      <c r="DG20">
        <f t="shared" si="7"/>
        <v>0</v>
      </c>
      <c r="DH20">
        <f t="shared" si="4"/>
        <v>0</v>
      </c>
      <c r="DI20">
        <f t="shared" si="5"/>
        <v>1975.29</v>
      </c>
      <c r="DJ20">
        <f>DI20</f>
        <v>1975.29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ROW(Source!A33)</f>
        <v>33</v>
      </c>
      <c r="B21">
        <v>74983740</v>
      </c>
      <c r="C21">
        <v>75025290</v>
      </c>
      <c r="D21">
        <v>73586842</v>
      </c>
      <c r="E21">
        <v>117</v>
      </c>
      <c r="F21">
        <v>1</v>
      </c>
      <c r="G21">
        <v>1</v>
      </c>
      <c r="H21">
        <v>1</v>
      </c>
      <c r="I21" t="s">
        <v>303</v>
      </c>
      <c r="J21" t="s">
        <v>3</v>
      </c>
      <c r="K21" t="s">
        <v>304</v>
      </c>
      <c r="L21">
        <v>1369</v>
      </c>
      <c r="N21">
        <v>1013</v>
      </c>
      <c r="O21" t="s">
        <v>302</v>
      </c>
      <c r="P21" t="s">
        <v>302</v>
      </c>
      <c r="Q21">
        <v>1</v>
      </c>
      <c r="W21">
        <v>0</v>
      </c>
      <c r="X21">
        <v>1518711480</v>
      </c>
      <c r="Y21">
        <f t="shared" si="0"/>
        <v>2.74</v>
      </c>
      <c r="AA21">
        <v>0</v>
      </c>
      <c r="AB21">
        <v>0</v>
      </c>
      <c r="AC21">
        <v>0</v>
      </c>
      <c r="AD21">
        <v>932.95</v>
      </c>
      <c r="AE21">
        <v>0</v>
      </c>
      <c r="AF21">
        <v>0</v>
      </c>
      <c r="AG21">
        <v>0</v>
      </c>
      <c r="AH21">
        <v>932.95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2.74</v>
      </c>
      <c r="AU21" t="s">
        <v>3</v>
      </c>
      <c r="AV21">
        <v>1</v>
      </c>
      <c r="AW21">
        <v>2</v>
      </c>
      <c r="AX21">
        <v>75025327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2556.2830000000004</v>
      </c>
      <c r="BN21">
        <v>2.74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2556.2830000000004</v>
      </c>
      <c r="BU21">
        <v>2.74</v>
      </c>
      <c r="BV21">
        <v>0</v>
      </c>
      <c r="BW21">
        <v>1</v>
      </c>
      <c r="CU21">
        <f>ROUND(AT21*Source!I33*AH21*AL21,2)</f>
        <v>2556.2800000000002</v>
      </c>
      <c r="CV21">
        <f>ROUND(Y21*Source!I33,7)</f>
        <v>2.74</v>
      </c>
      <c r="CW21">
        <v>0</v>
      </c>
      <c r="CX21">
        <f>ROUND(Y21*Source!I33,7)</f>
        <v>2.74</v>
      </c>
      <c r="CY21">
        <f>AD21</f>
        <v>932.95</v>
      </c>
      <c r="CZ21">
        <f>AH21</f>
        <v>932.95</v>
      </c>
      <c r="DA21">
        <f>AL21</f>
        <v>1</v>
      </c>
      <c r="DB21">
        <f t="shared" si="1"/>
        <v>2556.2800000000002</v>
      </c>
      <c r="DC21">
        <f t="shared" si="2"/>
        <v>0</v>
      </c>
      <c r="DD21" t="s">
        <v>3</v>
      </c>
      <c r="DE21" t="s">
        <v>3</v>
      </c>
      <c r="DF21">
        <f t="shared" si="8"/>
        <v>0</v>
      </c>
      <c r="DG21">
        <f t="shared" si="7"/>
        <v>0</v>
      </c>
      <c r="DH21">
        <f t="shared" si="4"/>
        <v>0</v>
      </c>
      <c r="DI21">
        <f t="shared" si="5"/>
        <v>2556.2800000000002</v>
      </c>
      <c r="DJ21">
        <f>DI21</f>
        <v>2556.2800000000002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74983740</v>
      </c>
      <c r="C22">
        <v>75025290</v>
      </c>
      <c r="D22">
        <v>73659034</v>
      </c>
      <c r="E22">
        <v>1</v>
      </c>
      <c r="F22">
        <v>1</v>
      </c>
      <c r="G22">
        <v>1</v>
      </c>
      <c r="H22">
        <v>3</v>
      </c>
      <c r="I22" t="s">
        <v>305</v>
      </c>
      <c r="J22" t="s">
        <v>306</v>
      </c>
      <c r="K22" t="s">
        <v>307</v>
      </c>
      <c r="L22">
        <v>1346</v>
      </c>
      <c r="N22">
        <v>1009</v>
      </c>
      <c r="O22" t="s">
        <v>52</v>
      </c>
      <c r="P22" t="s">
        <v>52</v>
      </c>
      <c r="Q22">
        <v>1</v>
      </c>
      <c r="W22">
        <v>0</v>
      </c>
      <c r="X22">
        <v>-1568219933</v>
      </c>
      <c r="Y22">
        <f t="shared" si="0"/>
        <v>4.1150000000000002</v>
      </c>
      <c r="AA22">
        <v>54.5</v>
      </c>
      <c r="AB22">
        <v>0</v>
      </c>
      <c r="AC22">
        <v>0</v>
      </c>
      <c r="AD22">
        <v>0</v>
      </c>
      <c r="AE22">
        <v>54.5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4.1150000000000002</v>
      </c>
      <c r="AU22" t="s">
        <v>3</v>
      </c>
      <c r="AV22">
        <v>0</v>
      </c>
      <c r="AW22">
        <v>2</v>
      </c>
      <c r="AX22">
        <v>75025328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224.26750000000001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224.26750000000001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>ROUND(Y22*Source!I33,7)</f>
        <v>4.1150000000000002</v>
      </c>
      <c r="CY22">
        <f>AA22</f>
        <v>54.5</v>
      </c>
      <c r="CZ22">
        <f>AE22</f>
        <v>54.5</v>
      </c>
      <c r="DA22">
        <f>AI22</f>
        <v>1</v>
      </c>
      <c r="DB22">
        <f t="shared" si="1"/>
        <v>224.27</v>
      </c>
      <c r="DC22">
        <f t="shared" si="2"/>
        <v>0</v>
      </c>
      <c r="DD22" t="s">
        <v>3</v>
      </c>
      <c r="DE22" t="s">
        <v>3</v>
      </c>
      <c r="DF22">
        <f t="shared" si="8"/>
        <v>224.27</v>
      </c>
      <c r="DG22">
        <f t="shared" si="7"/>
        <v>0</v>
      </c>
      <c r="DH22">
        <f t="shared" si="4"/>
        <v>0</v>
      </c>
      <c r="DI22">
        <f t="shared" si="5"/>
        <v>0</v>
      </c>
      <c r="DJ22">
        <f>DF22</f>
        <v>224.27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74983740</v>
      </c>
      <c r="C23">
        <v>75025290</v>
      </c>
      <c r="D23">
        <v>73592708</v>
      </c>
      <c r="E23">
        <v>117</v>
      </c>
      <c r="F23">
        <v>1</v>
      </c>
      <c r="G23">
        <v>1</v>
      </c>
      <c r="H23">
        <v>3</v>
      </c>
      <c r="I23" t="s">
        <v>32</v>
      </c>
      <c r="J23" t="s">
        <v>3</v>
      </c>
      <c r="K23" t="s">
        <v>33</v>
      </c>
      <c r="L23">
        <v>3277935</v>
      </c>
      <c r="N23">
        <v>1013</v>
      </c>
      <c r="O23" t="s">
        <v>34</v>
      </c>
      <c r="P23" t="s">
        <v>34</v>
      </c>
      <c r="Q23">
        <v>1</v>
      </c>
      <c r="W23">
        <v>0</v>
      </c>
      <c r="X23">
        <v>274903907</v>
      </c>
      <c r="Y23">
        <f t="shared" si="0"/>
        <v>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2</v>
      </c>
      <c r="AU23" t="s">
        <v>3</v>
      </c>
      <c r="AV23">
        <v>0</v>
      </c>
      <c r="AW23">
        <v>2</v>
      </c>
      <c r="AX23">
        <v>75025329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ROUND(Y23*Source!I33,7)</f>
        <v>2</v>
      </c>
      <c r="CY23">
        <f>AA23</f>
        <v>0</v>
      </c>
      <c r="CZ23">
        <f>AE23</f>
        <v>0</v>
      </c>
      <c r="DA23">
        <f>AI23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si="8"/>
        <v>0</v>
      </c>
      <c r="DG23">
        <f t="shared" si="7"/>
        <v>0</v>
      </c>
      <c r="DH23">
        <f t="shared" si="4"/>
        <v>0</v>
      </c>
      <c r="DI23">
        <f t="shared" si="5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ROW(Source!A70)</f>
        <v>70</v>
      </c>
      <c r="B24">
        <v>74983740</v>
      </c>
      <c r="C24">
        <v>74990790</v>
      </c>
      <c r="D24">
        <v>37064878</v>
      </c>
      <c r="E24">
        <v>113</v>
      </c>
      <c r="F24">
        <v>1</v>
      </c>
      <c r="G24">
        <v>1</v>
      </c>
      <c r="H24">
        <v>1</v>
      </c>
      <c r="I24" t="s">
        <v>252</v>
      </c>
      <c r="J24" t="s">
        <v>3</v>
      </c>
      <c r="K24" t="s">
        <v>253</v>
      </c>
      <c r="L24">
        <v>1191</v>
      </c>
      <c r="N24">
        <v>1013</v>
      </c>
      <c r="O24" t="s">
        <v>254</v>
      </c>
      <c r="P24" t="s">
        <v>254</v>
      </c>
      <c r="Q24">
        <v>1</v>
      </c>
      <c r="W24">
        <v>0</v>
      </c>
      <c r="X24">
        <v>44848675</v>
      </c>
      <c r="Y24">
        <f t="shared" ref="Y24:Y29" si="9">(AT24*ROUND((0.2+1),7))</f>
        <v>47.231999999999999</v>
      </c>
      <c r="AA24">
        <v>0</v>
      </c>
      <c r="AB24">
        <v>0</v>
      </c>
      <c r="AC24">
        <v>0</v>
      </c>
      <c r="AD24">
        <v>793.61</v>
      </c>
      <c r="AE24">
        <v>0</v>
      </c>
      <c r="AF24">
        <v>0</v>
      </c>
      <c r="AG24">
        <v>0</v>
      </c>
      <c r="AH24">
        <v>793.61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39.36</v>
      </c>
      <c r="AU24" t="s">
        <v>123</v>
      </c>
      <c r="AV24">
        <v>1</v>
      </c>
      <c r="AW24">
        <v>2</v>
      </c>
      <c r="AX24">
        <v>74990802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31236.489600000001</v>
      </c>
      <c r="BN24">
        <v>39.36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37483.787519999998</v>
      </c>
      <c r="BU24">
        <v>47.231999999999999</v>
      </c>
      <c r="BV24">
        <v>0</v>
      </c>
      <c r="BW24">
        <v>1</v>
      </c>
      <c r="CU24">
        <f>ROUND(AT24*Source!I70*AH24*AL24,2)</f>
        <v>2186.5500000000002</v>
      </c>
      <c r="CV24">
        <f>ROUND(Y24*Source!I70,7)</f>
        <v>3.3062399999999998</v>
      </c>
      <c r="CW24">
        <v>0</v>
      </c>
      <c r="CX24">
        <f>ROUND(Y24*Source!I70,7)</f>
        <v>3.3062399999999998</v>
      </c>
      <c r="CY24">
        <f>AD24</f>
        <v>793.61</v>
      </c>
      <c r="CZ24">
        <f>AH24</f>
        <v>793.61</v>
      </c>
      <c r="DA24">
        <f>AL24</f>
        <v>1</v>
      </c>
      <c r="DB24">
        <f t="shared" ref="DB24:DB29" si="10">ROUND((ROUND(AT24*CZ24,2)*ROUND((0.2+1),7)),6)</f>
        <v>37483.788</v>
      </c>
      <c r="DC24">
        <f t="shared" ref="DC24:DC29" si="11">ROUND((ROUND(AT24*AG24,2)*ROUND((0.2+1),7)),6)</f>
        <v>0</v>
      </c>
      <c r="DD24" t="s">
        <v>3</v>
      </c>
      <c r="DE24" t="s">
        <v>3</v>
      </c>
      <c r="DF24">
        <f t="shared" si="8"/>
        <v>0</v>
      </c>
      <c r="DG24">
        <f t="shared" si="7"/>
        <v>0</v>
      </c>
      <c r="DH24">
        <f t="shared" si="4"/>
        <v>0</v>
      </c>
      <c r="DI24">
        <f t="shared" si="5"/>
        <v>2623.87</v>
      </c>
      <c r="DJ24">
        <f>DI24</f>
        <v>2623.87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ROW(Source!A70)</f>
        <v>70</v>
      </c>
      <c r="B25">
        <v>74983740</v>
      </c>
      <c r="C25">
        <v>74990790</v>
      </c>
      <c r="D25">
        <v>37064876</v>
      </c>
      <c r="E25">
        <v>113</v>
      </c>
      <c r="F25">
        <v>1</v>
      </c>
      <c r="G25">
        <v>1</v>
      </c>
      <c r="H25">
        <v>1</v>
      </c>
      <c r="I25" t="s">
        <v>255</v>
      </c>
      <c r="J25" t="s">
        <v>3</v>
      </c>
      <c r="K25" t="s">
        <v>256</v>
      </c>
      <c r="L25">
        <v>1191</v>
      </c>
      <c r="N25">
        <v>1013</v>
      </c>
      <c r="O25" t="s">
        <v>254</v>
      </c>
      <c r="P25" t="s">
        <v>254</v>
      </c>
      <c r="Q25">
        <v>1</v>
      </c>
      <c r="W25">
        <v>0</v>
      </c>
      <c r="X25">
        <v>-1417349443</v>
      </c>
      <c r="Y25">
        <f t="shared" si="9"/>
        <v>0.48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</v>
      </c>
      <c r="AU25" t="s">
        <v>123</v>
      </c>
      <c r="AV25">
        <v>2</v>
      </c>
      <c r="AW25">
        <v>2</v>
      </c>
      <c r="AX25">
        <v>74990803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ROUND(Y25*Source!I70,7)</f>
        <v>3.3599999999999998E-2</v>
      </c>
      <c r="CY25">
        <f>AD25</f>
        <v>0</v>
      </c>
      <c r="CZ25">
        <f>AH25</f>
        <v>0</v>
      </c>
      <c r="DA25">
        <f>AL25</f>
        <v>1</v>
      </c>
      <c r="DB25">
        <f t="shared" si="10"/>
        <v>0</v>
      </c>
      <c r="DC25">
        <f t="shared" si="11"/>
        <v>0</v>
      </c>
      <c r="DD25" t="s">
        <v>3</v>
      </c>
      <c r="DE25" t="s">
        <v>3</v>
      </c>
      <c r="DF25">
        <f t="shared" si="8"/>
        <v>0</v>
      </c>
      <c r="DG25">
        <f t="shared" si="7"/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ROW(Source!A70)</f>
        <v>70</v>
      </c>
      <c r="B26">
        <v>74983740</v>
      </c>
      <c r="C26">
        <v>74990790</v>
      </c>
      <c r="D26">
        <v>64651919</v>
      </c>
      <c r="E26">
        <v>1</v>
      </c>
      <c r="F26">
        <v>1</v>
      </c>
      <c r="G26">
        <v>1</v>
      </c>
      <c r="H26">
        <v>2</v>
      </c>
      <c r="I26" t="s">
        <v>257</v>
      </c>
      <c r="J26" t="s">
        <v>258</v>
      </c>
      <c r="K26" t="s">
        <v>259</v>
      </c>
      <c r="L26">
        <v>1368</v>
      </c>
      <c r="N26">
        <v>1011</v>
      </c>
      <c r="O26" t="s">
        <v>260</v>
      </c>
      <c r="P26" t="s">
        <v>260</v>
      </c>
      <c r="Q26">
        <v>1</v>
      </c>
      <c r="W26">
        <v>0</v>
      </c>
      <c r="X26">
        <v>940321537</v>
      </c>
      <c r="Y26">
        <f t="shared" si="9"/>
        <v>0.24</v>
      </c>
      <c r="AA26">
        <v>0</v>
      </c>
      <c r="AB26">
        <v>1626.29</v>
      </c>
      <c r="AC26">
        <v>1090.46</v>
      </c>
      <c r="AD26">
        <v>0</v>
      </c>
      <c r="AE26">
        <v>0</v>
      </c>
      <c r="AF26">
        <v>1626.29</v>
      </c>
      <c r="AG26">
        <v>1090.46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0.2</v>
      </c>
      <c r="AU26" t="s">
        <v>123</v>
      </c>
      <c r="AV26">
        <v>1</v>
      </c>
      <c r="AW26">
        <v>2</v>
      </c>
      <c r="AX26">
        <v>74990804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325.25800000000004</v>
      </c>
      <c r="BL26">
        <v>218.09200000000001</v>
      </c>
      <c r="BM26">
        <v>0</v>
      </c>
      <c r="BN26">
        <v>0</v>
      </c>
      <c r="BO26">
        <v>0.2</v>
      </c>
      <c r="BP26">
        <v>1</v>
      </c>
      <c r="BQ26">
        <v>0</v>
      </c>
      <c r="BR26">
        <v>390.30959999999999</v>
      </c>
      <c r="BS26">
        <v>261.71039999999999</v>
      </c>
      <c r="BT26">
        <v>0</v>
      </c>
      <c r="BU26">
        <v>0</v>
      </c>
      <c r="BV26">
        <v>0.24</v>
      </c>
      <c r="BW26">
        <v>1</v>
      </c>
      <c r="CV26">
        <v>0</v>
      </c>
      <c r="CW26">
        <f>ROUND(Y26*Source!I70*DO26,7)</f>
        <v>1.6799999999999999E-2</v>
      </c>
      <c r="CX26">
        <f>ROUND(Y26*Source!I70,7)</f>
        <v>1.6799999999999999E-2</v>
      </c>
      <c r="CY26">
        <f>AB26</f>
        <v>1626.29</v>
      </c>
      <c r="CZ26">
        <f>AF26</f>
        <v>1626.29</v>
      </c>
      <c r="DA26">
        <f>AJ26</f>
        <v>1</v>
      </c>
      <c r="DB26">
        <f t="shared" si="10"/>
        <v>390.31200000000001</v>
      </c>
      <c r="DC26">
        <f t="shared" si="11"/>
        <v>261.70800000000003</v>
      </c>
      <c r="DD26" t="s">
        <v>3</v>
      </c>
      <c r="DE26" t="s">
        <v>3</v>
      </c>
      <c r="DF26">
        <f t="shared" si="8"/>
        <v>0</v>
      </c>
      <c r="DG26">
        <f t="shared" si="7"/>
        <v>27.32</v>
      </c>
      <c r="DH26">
        <f t="shared" si="4"/>
        <v>18.32</v>
      </c>
      <c r="DI26">
        <f t="shared" si="5"/>
        <v>0</v>
      </c>
      <c r="DJ26">
        <f>DG26+DH26</f>
        <v>45.64</v>
      </c>
      <c r="DK26">
        <v>1</v>
      </c>
      <c r="DL26" t="s">
        <v>261</v>
      </c>
      <c r="DM26">
        <v>6</v>
      </c>
      <c r="DN26" t="s">
        <v>254</v>
      </c>
      <c r="DO26">
        <v>1</v>
      </c>
    </row>
    <row r="27" spans="1:119" x14ac:dyDescent="0.2">
      <c r="A27">
        <f>ROW(Source!A70)</f>
        <v>70</v>
      </c>
      <c r="B27">
        <v>74983740</v>
      </c>
      <c r="C27">
        <v>74990790</v>
      </c>
      <c r="D27">
        <v>64652016</v>
      </c>
      <c r="E27">
        <v>1</v>
      </c>
      <c r="F27">
        <v>1</v>
      </c>
      <c r="G27">
        <v>1</v>
      </c>
      <c r="H27">
        <v>2</v>
      </c>
      <c r="I27" t="s">
        <v>262</v>
      </c>
      <c r="J27" t="s">
        <v>263</v>
      </c>
      <c r="K27" t="s">
        <v>264</v>
      </c>
      <c r="L27">
        <v>1368</v>
      </c>
      <c r="N27">
        <v>1011</v>
      </c>
      <c r="O27" t="s">
        <v>260</v>
      </c>
      <c r="P27" t="s">
        <v>260</v>
      </c>
      <c r="Q27">
        <v>1</v>
      </c>
      <c r="W27">
        <v>0</v>
      </c>
      <c r="X27">
        <v>-1073350988</v>
      </c>
      <c r="Y27">
        <f t="shared" si="9"/>
        <v>10.943999999999999</v>
      </c>
      <c r="AA27">
        <v>0</v>
      </c>
      <c r="AB27">
        <v>2.77</v>
      </c>
      <c r="AC27">
        <v>0</v>
      </c>
      <c r="AD27">
        <v>0</v>
      </c>
      <c r="AE27">
        <v>0</v>
      </c>
      <c r="AF27">
        <v>1.75</v>
      </c>
      <c r="AG27">
        <v>0</v>
      </c>
      <c r="AH27">
        <v>0</v>
      </c>
      <c r="AI27">
        <v>1</v>
      </c>
      <c r="AJ27">
        <v>1.58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9.1199999999999992</v>
      </c>
      <c r="AU27" t="s">
        <v>123</v>
      </c>
      <c r="AV27">
        <v>1</v>
      </c>
      <c r="AW27">
        <v>2</v>
      </c>
      <c r="AX27">
        <v>74990805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15.959999999999999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19.151999999999997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ROUND(Y27*Source!I70*DO27,7)</f>
        <v>0</v>
      </c>
      <c r="CX27">
        <f>ROUND(Y27*Source!I70,7)</f>
        <v>0.76607999999999998</v>
      </c>
      <c r="CY27">
        <f>AB27</f>
        <v>2.77</v>
      </c>
      <c r="CZ27">
        <f>AF27</f>
        <v>1.75</v>
      </c>
      <c r="DA27">
        <f>AJ27</f>
        <v>1.58</v>
      </c>
      <c r="DB27">
        <f t="shared" si="10"/>
        <v>19.152000000000001</v>
      </c>
      <c r="DC27">
        <f t="shared" si="11"/>
        <v>0</v>
      </c>
      <c r="DD27" t="s">
        <v>3</v>
      </c>
      <c r="DE27" t="s">
        <v>3</v>
      </c>
      <c r="DF27">
        <f t="shared" si="8"/>
        <v>0</v>
      </c>
      <c r="DG27">
        <f>ROUND(ROUND(AF27*AJ27,2)*CX27,2)</f>
        <v>2.12</v>
      </c>
      <c r="DH27">
        <f t="shared" si="4"/>
        <v>0</v>
      </c>
      <c r="DI27">
        <f t="shared" si="5"/>
        <v>0</v>
      </c>
      <c r="DJ27">
        <f>DG27+DH27</f>
        <v>2.12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ROW(Source!A70)</f>
        <v>70</v>
      </c>
      <c r="B28">
        <v>74983740</v>
      </c>
      <c r="C28">
        <v>74990790</v>
      </c>
      <c r="D28">
        <v>64652060</v>
      </c>
      <c r="E28">
        <v>1</v>
      </c>
      <c r="F28">
        <v>1</v>
      </c>
      <c r="G28">
        <v>1</v>
      </c>
      <c r="H28">
        <v>2</v>
      </c>
      <c r="I28" t="s">
        <v>265</v>
      </c>
      <c r="J28" t="s">
        <v>266</v>
      </c>
      <c r="K28" t="s">
        <v>267</v>
      </c>
      <c r="L28">
        <v>1368</v>
      </c>
      <c r="N28">
        <v>1011</v>
      </c>
      <c r="O28" t="s">
        <v>260</v>
      </c>
      <c r="P28" t="s">
        <v>260</v>
      </c>
      <c r="Q28">
        <v>1</v>
      </c>
      <c r="W28">
        <v>0</v>
      </c>
      <c r="X28">
        <v>711064712</v>
      </c>
      <c r="Y28">
        <f t="shared" si="9"/>
        <v>10.943999999999999</v>
      </c>
      <c r="AA28">
        <v>0</v>
      </c>
      <c r="AB28">
        <v>19.89</v>
      </c>
      <c r="AC28">
        <v>0</v>
      </c>
      <c r="AD28">
        <v>0</v>
      </c>
      <c r="AE28">
        <v>0</v>
      </c>
      <c r="AF28">
        <v>13.44</v>
      </c>
      <c r="AG28">
        <v>0</v>
      </c>
      <c r="AH28">
        <v>0</v>
      </c>
      <c r="AI28">
        <v>1</v>
      </c>
      <c r="AJ28">
        <v>1.48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9.1199999999999992</v>
      </c>
      <c r="AU28" t="s">
        <v>123</v>
      </c>
      <c r="AV28">
        <v>1</v>
      </c>
      <c r="AW28">
        <v>2</v>
      </c>
      <c r="AX28">
        <v>74990806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122.57279999999999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147.08735999999999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ROUND(Y28*Source!I70*DO28,7)</f>
        <v>0</v>
      </c>
      <c r="CX28">
        <f>ROUND(Y28*Source!I70,7)</f>
        <v>0.76607999999999998</v>
      </c>
      <c r="CY28">
        <f>AB28</f>
        <v>19.89</v>
      </c>
      <c r="CZ28">
        <f>AF28</f>
        <v>13.44</v>
      </c>
      <c r="DA28">
        <f>AJ28</f>
        <v>1.48</v>
      </c>
      <c r="DB28">
        <f t="shared" si="10"/>
        <v>147.084</v>
      </c>
      <c r="DC28">
        <f t="shared" si="11"/>
        <v>0</v>
      </c>
      <c r="DD28" t="s">
        <v>3</v>
      </c>
      <c r="DE28" t="s">
        <v>3</v>
      </c>
      <c r="DF28">
        <f t="shared" si="8"/>
        <v>0</v>
      </c>
      <c r="DG28">
        <f>ROUND(ROUND(AF28*AJ28,2)*CX28,2)</f>
        <v>15.24</v>
      </c>
      <c r="DH28">
        <f t="shared" si="4"/>
        <v>0</v>
      </c>
      <c r="DI28">
        <f t="shared" si="5"/>
        <v>0</v>
      </c>
      <c r="DJ28">
        <f>DG28+DH28</f>
        <v>15.24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ROW(Source!A70)</f>
        <v>70</v>
      </c>
      <c r="B29">
        <v>74983740</v>
      </c>
      <c r="C29">
        <v>74990790</v>
      </c>
      <c r="D29">
        <v>64652809</v>
      </c>
      <c r="E29">
        <v>1</v>
      </c>
      <c r="F29">
        <v>1</v>
      </c>
      <c r="G29">
        <v>1</v>
      </c>
      <c r="H29">
        <v>2</v>
      </c>
      <c r="I29" t="s">
        <v>268</v>
      </c>
      <c r="J29" t="s">
        <v>269</v>
      </c>
      <c r="K29" t="s">
        <v>270</v>
      </c>
      <c r="L29">
        <v>1368</v>
      </c>
      <c r="N29">
        <v>1011</v>
      </c>
      <c r="O29" t="s">
        <v>260</v>
      </c>
      <c r="P29" t="s">
        <v>260</v>
      </c>
      <c r="Q29">
        <v>1</v>
      </c>
      <c r="W29">
        <v>0</v>
      </c>
      <c r="X29">
        <v>1489071418</v>
      </c>
      <c r="Y29">
        <f t="shared" si="9"/>
        <v>0.24</v>
      </c>
      <c r="AA29">
        <v>0</v>
      </c>
      <c r="AB29">
        <v>641.70000000000005</v>
      </c>
      <c r="AC29">
        <v>811.79</v>
      </c>
      <c r="AD29">
        <v>0</v>
      </c>
      <c r="AE29">
        <v>0</v>
      </c>
      <c r="AF29">
        <v>641.70000000000005</v>
      </c>
      <c r="AG29">
        <v>811.79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</v>
      </c>
      <c r="AU29" t="s">
        <v>123</v>
      </c>
      <c r="AV29">
        <v>1</v>
      </c>
      <c r="AW29">
        <v>2</v>
      </c>
      <c r="AX29">
        <v>74990807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128.34</v>
      </c>
      <c r="BL29">
        <v>162.358</v>
      </c>
      <c r="BM29">
        <v>0</v>
      </c>
      <c r="BN29">
        <v>0</v>
      </c>
      <c r="BO29">
        <v>0.2</v>
      </c>
      <c r="BP29">
        <v>1</v>
      </c>
      <c r="BQ29">
        <v>0</v>
      </c>
      <c r="BR29">
        <v>154.00800000000001</v>
      </c>
      <c r="BS29">
        <v>194.82959999999997</v>
      </c>
      <c r="BT29">
        <v>0</v>
      </c>
      <c r="BU29">
        <v>0</v>
      </c>
      <c r="BV29">
        <v>0.24</v>
      </c>
      <c r="BW29">
        <v>1</v>
      </c>
      <c r="CV29">
        <v>0</v>
      </c>
      <c r="CW29">
        <f>ROUND(Y29*Source!I70*DO29,7)</f>
        <v>1.6799999999999999E-2</v>
      </c>
      <c r="CX29">
        <f>ROUND(Y29*Source!I70,7)</f>
        <v>1.6799999999999999E-2</v>
      </c>
      <c r="CY29">
        <f>AB29</f>
        <v>641.70000000000005</v>
      </c>
      <c r="CZ29">
        <f>AF29</f>
        <v>641.70000000000005</v>
      </c>
      <c r="DA29">
        <f>AJ29</f>
        <v>1</v>
      </c>
      <c r="DB29">
        <f t="shared" si="10"/>
        <v>154.00800000000001</v>
      </c>
      <c r="DC29">
        <f t="shared" si="11"/>
        <v>194.83199999999999</v>
      </c>
      <c r="DD29" t="s">
        <v>3</v>
      </c>
      <c r="DE29" t="s">
        <v>3</v>
      </c>
      <c r="DF29">
        <f t="shared" si="8"/>
        <v>0</v>
      </c>
      <c r="DG29">
        <f t="shared" ref="DG29:DG36" si="12">ROUND(ROUND(AF29,2)*CX29,2)</f>
        <v>10.78</v>
      </c>
      <c r="DH29">
        <f t="shared" si="4"/>
        <v>13.64</v>
      </c>
      <c r="DI29">
        <f t="shared" si="5"/>
        <v>0</v>
      </c>
      <c r="DJ29">
        <f>DG29+DH29</f>
        <v>24.42</v>
      </c>
      <c r="DK29">
        <v>1</v>
      </c>
      <c r="DL29" t="s">
        <v>271</v>
      </c>
      <c r="DM29">
        <v>4</v>
      </c>
      <c r="DN29" t="s">
        <v>254</v>
      </c>
      <c r="DO29">
        <v>1</v>
      </c>
    </row>
    <row r="30" spans="1:119" x14ac:dyDescent="0.2">
      <c r="A30">
        <f>ROW(Source!A70)</f>
        <v>70</v>
      </c>
      <c r="B30">
        <v>74983740</v>
      </c>
      <c r="C30">
        <v>74990790</v>
      </c>
      <c r="D30">
        <v>64603272</v>
      </c>
      <c r="E30">
        <v>1</v>
      </c>
      <c r="F30">
        <v>1</v>
      </c>
      <c r="G30">
        <v>1</v>
      </c>
      <c r="H30">
        <v>3</v>
      </c>
      <c r="I30" t="s">
        <v>272</v>
      </c>
      <c r="J30" t="s">
        <v>273</v>
      </c>
      <c r="K30" t="s">
        <v>274</v>
      </c>
      <c r="L30">
        <v>1302</v>
      </c>
      <c r="N30">
        <v>1003</v>
      </c>
      <c r="O30" t="s">
        <v>275</v>
      </c>
      <c r="P30" t="s">
        <v>275</v>
      </c>
      <c r="Q30">
        <v>10</v>
      </c>
      <c r="W30">
        <v>0</v>
      </c>
      <c r="X30">
        <v>-1267568983</v>
      </c>
      <c r="Y30">
        <f>AT30</f>
        <v>0.245</v>
      </c>
      <c r="AA30">
        <v>57.7</v>
      </c>
      <c r="AB30">
        <v>0</v>
      </c>
      <c r="AC30">
        <v>0</v>
      </c>
      <c r="AD30">
        <v>0</v>
      </c>
      <c r="AE30">
        <v>37.71</v>
      </c>
      <c r="AF30">
        <v>0</v>
      </c>
      <c r="AG30">
        <v>0</v>
      </c>
      <c r="AH30">
        <v>0</v>
      </c>
      <c r="AI30">
        <v>1.53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0</v>
      </c>
      <c r="AQ30">
        <v>1</v>
      </c>
      <c r="AR30">
        <v>0</v>
      </c>
      <c r="AS30" t="s">
        <v>3</v>
      </c>
      <c r="AT30">
        <v>0.245</v>
      </c>
      <c r="AU30" t="s">
        <v>3</v>
      </c>
      <c r="AV30">
        <v>0</v>
      </c>
      <c r="AW30">
        <v>2</v>
      </c>
      <c r="AX30">
        <v>74990808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9.2389500000000009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9.2389500000000009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ROUND(Y30*Source!I70,7)</f>
        <v>1.7149999999999999E-2</v>
      </c>
      <c r="CY30">
        <f>AA30</f>
        <v>57.7</v>
      </c>
      <c r="CZ30">
        <f>AE30</f>
        <v>37.71</v>
      </c>
      <c r="DA30">
        <f>AI30</f>
        <v>1.53</v>
      </c>
      <c r="DB30">
        <f>ROUND(ROUND(AT30*CZ30,2),6)</f>
        <v>9.24</v>
      </c>
      <c r="DC30">
        <f>ROUND(ROUND(AT30*AG30,2),6)</f>
        <v>0</v>
      </c>
      <c r="DD30" t="s">
        <v>3</v>
      </c>
      <c r="DE30" t="s">
        <v>3</v>
      </c>
      <c r="DF30">
        <f>ROUND(ROUND(AE30*AI30,2)*CX30,2)</f>
        <v>0.99</v>
      </c>
      <c r="DG30">
        <f t="shared" si="12"/>
        <v>0</v>
      </c>
      <c r="DH30">
        <f t="shared" si="4"/>
        <v>0</v>
      </c>
      <c r="DI30">
        <f t="shared" si="5"/>
        <v>0</v>
      </c>
      <c r="DJ30">
        <f>DF30</f>
        <v>0.99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ROW(Source!A70)</f>
        <v>70</v>
      </c>
      <c r="B31">
        <v>74983740</v>
      </c>
      <c r="C31">
        <v>74990790</v>
      </c>
      <c r="D31">
        <v>64604945</v>
      </c>
      <c r="E31">
        <v>1</v>
      </c>
      <c r="F31">
        <v>1</v>
      </c>
      <c r="G31">
        <v>1</v>
      </c>
      <c r="H31">
        <v>3</v>
      </c>
      <c r="I31" t="s">
        <v>276</v>
      </c>
      <c r="J31" t="s">
        <v>277</v>
      </c>
      <c r="K31" t="s">
        <v>278</v>
      </c>
      <c r="L31">
        <v>1348</v>
      </c>
      <c r="N31">
        <v>1009</v>
      </c>
      <c r="O31" t="s">
        <v>48</v>
      </c>
      <c r="P31" t="s">
        <v>48</v>
      </c>
      <c r="Q31">
        <v>1000</v>
      </c>
      <c r="W31">
        <v>0</v>
      </c>
      <c r="X31">
        <v>-2047587125</v>
      </c>
      <c r="Y31">
        <f>AT31</f>
        <v>6.2E-4</v>
      </c>
      <c r="AA31">
        <v>127956.34</v>
      </c>
      <c r="AB31">
        <v>0</v>
      </c>
      <c r="AC31">
        <v>0</v>
      </c>
      <c r="AD31">
        <v>0</v>
      </c>
      <c r="AE31">
        <v>99190.96</v>
      </c>
      <c r="AF31">
        <v>0</v>
      </c>
      <c r="AG31">
        <v>0</v>
      </c>
      <c r="AH31">
        <v>0</v>
      </c>
      <c r="AI31">
        <v>1.29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0</v>
      </c>
      <c r="AQ31">
        <v>1</v>
      </c>
      <c r="AR31">
        <v>0</v>
      </c>
      <c r="AS31" t="s">
        <v>3</v>
      </c>
      <c r="AT31">
        <v>6.2E-4</v>
      </c>
      <c r="AU31" t="s">
        <v>3</v>
      </c>
      <c r="AV31">
        <v>0</v>
      </c>
      <c r="AW31">
        <v>2</v>
      </c>
      <c r="AX31">
        <v>74990809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61.498395200000004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61.498395200000004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ROUND(Y31*Source!I70,7)</f>
        <v>4.3399999999999998E-5</v>
      </c>
      <c r="CY31">
        <f>AA31</f>
        <v>127956.34</v>
      </c>
      <c r="CZ31">
        <f>AE31</f>
        <v>99190.96</v>
      </c>
      <c r="DA31">
        <f>AI31</f>
        <v>1.29</v>
      </c>
      <c r="DB31">
        <f>ROUND(ROUND(AT31*CZ31,2),6)</f>
        <v>61.5</v>
      </c>
      <c r="DC31">
        <f>ROUND(ROUND(AT31*AG31,2),6)</f>
        <v>0</v>
      </c>
      <c r="DD31" t="s">
        <v>3</v>
      </c>
      <c r="DE31" t="s">
        <v>3</v>
      </c>
      <c r="DF31">
        <f>ROUND(ROUND(AE31*AI31,2)*CX31,2)</f>
        <v>5.55</v>
      </c>
      <c r="DG31">
        <f t="shared" si="12"/>
        <v>0</v>
      </c>
      <c r="DH31">
        <f t="shared" si="4"/>
        <v>0</v>
      </c>
      <c r="DI31">
        <f t="shared" si="5"/>
        <v>0</v>
      </c>
      <c r="DJ31">
        <f>DF31</f>
        <v>5.55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ROW(Source!A70)</f>
        <v>70</v>
      </c>
      <c r="B32">
        <v>74983740</v>
      </c>
      <c r="C32">
        <v>74990790</v>
      </c>
      <c r="D32">
        <v>64613152</v>
      </c>
      <c r="E32">
        <v>1</v>
      </c>
      <c r="F32">
        <v>1</v>
      </c>
      <c r="G32">
        <v>1</v>
      </c>
      <c r="H32">
        <v>3</v>
      </c>
      <c r="I32" t="s">
        <v>279</v>
      </c>
      <c r="J32" t="s">
        <v>280</v>
      </c>
      <c r="K32" t="s">
        <v>281</v>
      </c>
      <c r="L32">
        <v>1346</v>
      </c>
      <c r="N32">
        <v>1009</v>
      </c>
      <c r="O32" t="s">
        <v>52</v>
      </c>
      <c r="P32" t="s">
        <v>52</v>
      </c>
      <c r="Q32">
        <v>1</v>
      </c>
      <c r="W32">
        <v>0</v>
      </c>
      <c r="X32">
        <v>1311756369</v>
      </c>
      <c r="Y32">
        <f>AT32</f>
        <v>0.25</v>
      </c>
      <c r="AA32">
        <v>1499.09</v>
      </c>
      <c r="AB32">
        <v>0</v>
      </c>
      <c r="AC32">
        <v>0</v>
      </c>
      <c r="AD32">
        <v>0</v>
      </c>
      <c r="AE32">
        <v>931.11</v>
      </c>
      <c r="AF32">
        <v>0</v>
      </c>
      <c r="AG32">
        <v>0</v>
      </c>
      <c r="AH32">
        <v>0</v>
      </c>
      <c r="AI32">
        <v>1.61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0</v>
      </c>
      <c r="AQ32">
        <v>1</v>
      </c>
      <c r="AR32">
        <v>0</v>
      </c>
      <c r="AS32" t="s">
        <v>3</v>
      </c>
      <c r="AT32">
        <v>0.25</v>
      </c>
      <c r="AU32" t="s">
        <v>3</v>
      </c>
      <c r="AV32">
        <v>0</v>
      </c>
      <c r="AW32">
        <v>2</v>
      </c>
      <c r="AX32">
        <v>74990810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232.7775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232.7775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ROUND(Y32*Source!I70,7)</f>
        <v>1.7500000000000002E-2</v>
      </c>
      <c r="CY32">
        <f>AA32</f>
        <v>1499.09</v>
      </c>
      <c r="CZ32">
        <f>AE32</f>
        <v>931.11</v>
      </c>
      <c r="DA32">
        <f>AI32</f>
        <v>1.61</v>
      </c>
      <c r="DB32">
        <f>ROUND(ROUND(AT32*CZ32,2),6)</f>
        <v>232.78</v>
      </c>
      <c r="DC32">
        <f>ROUND(ROUND(AT32*AG32,2),6)</f>
        <v>0</v>
      </c>
      <c r="DD32" t="s">
        <v>3</v>
      </c>
      <c r="DE32" t="s">
        <v>3</v>
      </c>
      <c r="DF32">
        <f>ROUND(ROUND(AE32*AI32,2)*CX32,2)</f>
        <v>26.23</v>
      </c>
      <c r="DG32">
        <f t="shared" si="12"/>
        <v>0</v>
      </c>
      <c r="DH32">
        <f t="shared" si="4"/>
        <v>0</v>
      </c>
      <c r="DI32">
        <f t="shared" si="5"/>
        <v>0</v>
      </c>
      <c r="DJ32">
        <f>DF32</f>
        <v>26.23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ROW(Source!A70)</f>
        <v>70</v>
      </c>
      <c r="B33">
        <v>74983740</v>
      </c>
      <c r="C33">
        <v>74990790</v>
      </c>
      <c r="D33">
        <v>64623044</v>
      </c>
      <c r="E33">
        <v>1</v>
      </c>
      <c r="F33">
        <v>1</v>
      </c>
      <c r="G33">
        <v>1</v>
      </c>
      <c r="H33">
        <v>3</v>
      </c>
      <c r="I33" t="s">
        <v>282</v>
      </c>
      <c r="J33" t="s">
        <v>283</v>
      </c>
      <c r="K33" t="s">
        <v>284</v>
      </c>
      <c r="L33">
        <v>1348</v>
      </c>
      <c r="N33">
        <v>1009</v>
      </c>
      <c r="O33" t="s">
        <v>48</v>
      </c>
      <c r="P33" t="s">
        <v>48</v>
      </c>
      <c r="Q33">
        <v>1000</v>
      </c>
      <c r="W33">
        <v>0</v>
      </c>
      <c r="X33">
        <v>744862217</v>
      </c>
      <c r="Y33">
        <f>AT33</f>
        <v>7.2000000000000005E-4</v>
      </c>
      <c r="AA33">
        <v>106680.6</v>
      </c>
      <c r="AB33">
        <v>0</v>
      </c>
      <c r="AC33">
        <v>0</v>
      </c>
      <c r="AD33">
        <v>0</v>
      </c>
      <c r="AE33">
        <v>82698.14</v>
      </c>
      <c r="AF33">
        <v>0</v>
      </c>
      <c r="AG33">
        <v>0</v>
      </c>
      <c r="AH33">
        <v>0</v>
      </c>
      <c r="AI33">
        <v>1.29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0</v>
      </c>
      <c r="AQ33">
        <v>1</v>
      </c>
      <c r="AR33">
        <v>0</v>
      </c>
      <c r="AS33" t="s">
        <v>3</v>
      </c>
      <c r="AT33">
        <v>7.2000000000000005E-4</v>
      </c>
      <c r="AU33" t="s">
        <v>3</v>
      </c>
      <c r="AV33">
        <v>0</v>
      </c>
      <c r="AW33">
        <v>2</v>
      </c>
      <c r="AX33">
        <v>74990811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59.5426608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59.5426608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ROUND(Y33*Source!I70,7)</f>
        <v>5.0399999999999999E-5</v>
      </c>
      <c r="CY33">
        <f>AA33</f>
        <v>106680.6</v>
      </c>
      <c r="CZ33">
        <f>AE33</f>
        <v>82698.14</v>
      </c>
      <c r="DA33">
        <f>AI33</f>
        <v>1.29</v>
      </c>
      <c r="DB33">
        <f>ROUND(ROUND(AT33*CZ33,2),6)</f>
        <v>59.54</v>
      </c>
      <c r="DC33">
        <f>ROUND(ROUND(AT33*AG33,2),6)</f>
        <v>0</v>
      </c>
      <c r="DD33" t="s">
        <v>3</v>
      </c>
      <c r="DE33" t="s">
        <v>3</v>
      </c>
      <c r="DF33">
        <f>ROUND(ROUND(AE33*AI33,2)*CX33,2)</f>
        <v>5.38</v>
      </c>
      <c r="DG33">
        <f t="shared" si="12"/>
        <v>0</v>
      </c>
      <c r="DH33">
        <f t="shared" ref="DH33:DH53" si="13">ROUND(ROUND(AG33,2)*CX33,2)</f>
        <v>0</v>
      </c>
      <c r="DI33">
        <f t="shared" ref="DI33:DI53" si="14">ROUND(ROUND(AH33,2)*CX33,2)</f>
        <v>0</v>
      </c>
      <c r="DJ33">
        <f>DF33</f>
        <v>5.38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ROW(Source!A70)</f>
        <v>70</v>
      </c>
      <c r="B34">
        <v>74983740</v>
      </c>
      <c r="C34">
        <v>74990790</v>
      </c>
      <c r="D34">
        <v>64533635</v>
      </c>
      <c r="E34">
        <v>113</v>
      </c>
      <c r="F34">
        <v>1</v>
      </c>
      <c r="G34">
        <v>1</v>
      </c>
      <c r="H34">
        <v>3</v>
      </c>
      <c r="I34" t="s">
        <v>32</v>
      </c>
      <c r="J34" t="s">
        <v>3</v>
      </c>
      <c r="K34" t="s">
        <v>33</v>
      </c>
      <c r="L34">
        <v>3277935</v>
      </c>
      <c r="N34">
        <v>1013</v>
      </c>
      <c r="O34" t="s">
        <v>34</v>
      </c>
      <c r="P34" t="s">
        <v>34</v>
      </c>
      <c r="Q34">
        <v>1</v>
      </c>
      <c r="W34">
        <v>0</v>
      </c>
      <c r="X34">
        <v>274903907</v>
      </c>
      <c r="Y34">
        <f>AT34</f>
        <v>2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2</v>
      </c>
      <c r="AU34" t="s">
        <v>3</v>
      </c>
      <c r="AV34">
        <v>0</v>
      </c>
      <c r="AW34">
        <v>2</v>
      </c>
      <c r="AX34">
        <v>74990812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ROUND(Y34*Source!I70,7)</f>
        <v>0.14000000000000001</v>
      </c>
      <c r="CY34">
        <f>AA34</f>
        <v>0</v>
      </c>
      <c r="CZ34">
        <f>AE34</f>
        <v>0</v>
      </c>
      <c r="DA34">
        <f>AI34</f>
        <v>1</v>
      </c>
      <c r="DB34">
        <f>ROUND(ROUND(AT34*CZ34,2),6)</f>
        <v>0</v>
      </c>
      <c r="DC34">
        <f>ROUND(ROUND(AT34*AG34,2),6)</f>
        <v>0</v>
      </c>
      <c r="DD34" t="s">
        <v>3</v>
      </c>
      <c r="DE34" t="s">
        <v>3</v>
      </c>
      <c r="DF34">
        <f>ROUND(ROUND(AE34,2)*CX34,2)</f>
        <v>0</v>
      </c>
      <c r="DG34">
        <f t="shared" si="12"/>
        <v>0</v>
      </c>
      <c r="DH34">
        <f t="shared" si="13"/>
        <v>0</v>
      </c>
      <c r="DI34">
        <f t="shared" si="14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ROW(Source!A72)</f>
        <v>72</v>
      </c>
      <c r="B35">
        <v>74983740</v>
      </c>
      <c r="C35">
        <v>74985936</v>
      </c>
      <c r="D35">
        <v>73586680</v>
      </c>
      <c r="E35">
        <v>117</v>
      </c>
      <c r="F35">
        <v>1</v>
      </c>
      <c r="G35">
        <v>1</v>
      </c>
      <c r="H35">
        <v>1</v>
      </c>
      <c r="I35" t="s">
        <v>308</v>
      </c>
      <c r="J35" t="s">
        <v>3</v>
      </c>
      <c r="K35" t="s">
        <v>309</v>
      </c>
      <c r="L35">
        <v>1191</v>
      </c>
      <c r="N35">
        <v>1013</v>
      </c>
      <c r="O35" t="s">
        <v>254</v>
      </c>
      <c r="P35" t="s">
        <v>254</v>
      </c>
      <c r="Q35">
        <v>1</v>
      </c>
      <c r="W35">
        <v>0</v>
      </c>
      <c r="X35">
        <v>-1833565283</v>
      </c>
      <c r="Y35">
        <f>(AT35*ROUND((0.2+1),7))</f>
        <v>0.33600000000000002</v>
      </c>
      <c r="AA35">
        <v>0</v>
      </c>
      <c r="AB35">
        <v>0</v>
      </c>
      <c r="AC35">
        <v>0</v>
      </c>
      <c r="AD35">
        <v>720.91</v>
      </c>
      <c r="AE35">
        <v>0</v>
      </c>
      <c r="AF35">
        <v>0</v>
      </c>
      <c r="AG35">
        <v>0</v>
      </c>
      <c r="AH35">
        <v>720.91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0.28000000000000003</v>
      </c>
      <c r="AU35" t="s">
        <v>123</v>
      </c>
      <c r="AV35">
        <v>1</v>
      </c>
      <c r="AW35">
        <v>2</v>
      </c>
      <c r="AX35">
        <v>74988889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201.85480000000001</v>
      </c>
      <c r="BN35">
        <v>0.28000000000000003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242.22576000000001</v>
      </c>
      <c r="BU35">
        <v>0.33600000000000002</v>
      </c>
      <c r="BV35">
        <v>0</v>
      </c>
      <c r="BW35">
        <v>1</v>
      </c>
      <c r="CU35">
        <f>ROUND(AT35*Source!I72*AH35*AL35,2)</f>
        <v>403.71</v>
      </c>
      <c r="CV35">
        <f>ROUND(Y35*Source!I72,7)</f>
        <v>0.67200000000000004</v>
      </c>
      <c r="CW35">
        <v>0</v>
      </c>
      <c r="CX35">
        <f>ROUND(Y35*Source!I72,7)</f>
        <v>0.67200000000000004</v>
      </c>
      <c r="CY35">
        <f>AD35</f>
        <v>720.91</v>
      </c>
      <c r="CZ35">
        <f>AH35</f>
        <v>720.91</v>
      </c>
      <c r="DA35">
        <f>AL35</f>
        <v>1</v>
      </c>
      <c r="DB35">
        <f>ROUND((ROUND(AT35*CZ35,2)*ROUND((0.2+1),7)),6)</f>
        <v>242.22</v>
      </c>
      <c r="DC35">
        <f>ROUND((ROUND(AT35*AG35,2)*ROUND((0.2+1),7)),6)</f>
        <v>0</v>
      </c>
      <c r="DD35" t="s">
        <v>3</v>
      </c>
      <c r="DE35" t="s">
        <v>3</v>
      </c>
      <c r="DF35">
        <f>ROUND(ROUND(AE35,2)*CX35,2)</f>
        <v>0</v>
      </c>
      <c r="DG35">
        <f t="shared" si="12"/>
        <v>0</v>
      </c>
      <c r="DH35">
        <f t="shared" si="13"/>
        <v>0</v>
      </c>
      <c r="DI35">
        <f t="shared" si="14"/>
        <v>484.45</v>
      </c>
      <c r="DJ35">
        <f>DI35</f>
        <v>484.45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ROW(Source!A72)</f>
        <v>72</v>
      </c>
      <c r="B36">
        <v>74983740</v>
      </c>
      <c r="C36">
        <v>74985936</v>
      </c>
      <c r="D36">
        <v>73586874</v>
      </c>
      <c r="E36">
        <v>117</v>
      </c>
      <c r="F36">
        <v>1</v>
      </c>
      <c r="G36">
        <v>1</v>
      </c>
      <c r="H36">
        <v>1</v>
      </c>
      <c r="I36" t="s">
        <v>255</v>
      </c>
      <c r="J36" t="s">
        <v>3</v>
      </c>
      <c r="K36" t="s">
        <v>256</v>
      </c>
      <c r="L36">
        <v>1191</v>
      </c>
      <c r="N36">
        <v>1013</v>
      </c>
      <c r="O36" t="s">
        <v>254</v>
      </c>
      <c r="P36" t="s">
        <v>254</v>
      </c>
      <c r="Q36">
        <v>1</v>
      </c>
      <c r="W36">
        <v>0</v>
      </c>
      <c r="X36">
        <v>-1417349443</v>
      </c>
      <c r="Y36">
        <f>(AT36*ROUND((0.2+1),7))</f>
        <v>8.4000000000000005E-2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7.0000000000000007E-2</v>
      </c>
      <c r="AU36" t="s">
        <v>123</v>
      </c>
      <c r="AV36">
        <v>2</v>
      </c>
      <c r="AW36">
        <v>2</v>
      </c>
      <c r="AX36">
        <v>74988890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ROUND(Y36*Source!I72,7)</f>
        <v>0.16800000000000001</v>
      </c>
      <c r="CY36">
        <f>AD36</f>
        <v>0</v>
      </c>
      <c r="CZ36">
        <f>AH36</f>
        <v>0</v>
      </c>
      <c r="DA36">
        <f>AL36</f>
        <v>1</v>
      </c>
      <c r="DB36">
        <f>ROUND((ROUND(AT36*CZ36,2)*ROUND((0.2+1),7)),6)</f>
        <v>0</v>
      </c>
      <c r="DC36">
        <f>ROUND((ROUND(AT36*AG36,2)*ROUND((0.2+1),7)),6)</f>
        <v>0</v>
      </c>
      <c r="DD36" t="s">
        <v>3</v>
      </c>
      <c r="DE36" t="s">
        <v>3</v>
      </c>
      <c r="DF36">
        <f>ROUND(ROUND(AE36,2)*CX36,2)</f>
        <v>0</v>
      </c>
      <c r="DG36">
        <f t="shared" si="12"/>
        <v>0</v>
      </c>
      <c r="DH36">
        <f t="shared" si="13"/>
        <v>0</v>
      </c>
      <c r="DI36">
        <f t="shared" si="14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ROW(Source!A72)</f>
        <v>72</v>
      </c>
      <c r="B37">
        <v>74983740</v>
      </c>
      <c r="C37">
        <v>74985936</v>
      </c>
      <c r="D37">
        <v>73594105</v>
      </c>
      <c r="E37">
        <v>1</v>
      </c>
      <c r="F37">
        <v>1</v>
      </c>
      <c r="G37">
        <v>1</v>
      </c>
      <c r="H37">
        <v>2</v>
      </c>
      <c r="I37" t="s">
        <v>310</v>
      </c>
      <c r="J37" t="s">
        <v>311</v>
      </c>
      <c r="K37" t="s">
        <v>312</v>
      </c>
      <c r="L37">
        <v>1368</v>
      </c>
      <c r="N37">
        <v>1011</v>
      </c>
      <c r="O37" t="s">
        <v>260</v>
      </c>
      <c r="P37" t="s">
        <v>260</v>
      </c>
      <c r="Q37">
        <v>1</v>
      </c>
      <c r="W37">
        <v>0</v>
      </c>
      <c r="X37">
        <v>302479695</v>
      </c>
      <c r="Y37">
        <f>(AT37*ROUND((0.2+1),7))</f>
        <v>8.4000000000000005E-2</v>
      </c>
      <c r="AA37">
        <v>0</v>
      </c>
      <c r="AB37">
        <v>1274.25</v>
      </c>
      <c r="AC37">
        <v>932.95</v>
      </c>
      <c r="AD37">
        <v>0</v>
      </c>
      <c r="AE37">
        <v>0</v>
      </c>
      <c r="AF37">
        <v>995.51</v>
      </c>
      <c r="AG37">
        <v>932.95</v>
      </c>
      <c r="AH37">
        <v>0</v>
      </c>
      <c r="AI37">
        <v>1</v>
      </c>
      <c r="AJ37">
        <v>1.28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7.0000000000000007E-2</v>
      </c>
      <c r="AU37" t="s">
        <v>123</v>
      </c>
      <c r="AV37">
        <v>1</v>
      </c>
      <c r="AW37">
        <v>2</v>
      </c>
      <c r="AX37">
        <v>74988891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69.685700000000011</v>
      </c>
      <c r="BL37">
        <v>65.306500000000014</v>
      </c>
      <c r="BM37">
        <v>0</v>
      </c>
      <c r="BN37">
        <v>0</v>
      </c>
      <c r="BO37">
        <v>7.0000000000000007E-2</v>
      </c>
      <c r="BP37">
        <v>1</v>
      </c>
      <c r="BQ37">
        <v>0</v>
      </c>
      <c r="BR37">
        <v>83.622840000000011</v>
      </c>
      <c r="BS37">
        <v>78.367800000000003</v>
      </c>
      <c r="BT37">
        <v>0</v>
      </c>
      <c r="BU37">
        <v>0</v>
      </c>
      <c r="BV37">
        <v>8.4000000000000005E-2</v>
      </c>
      <c r="BW37">
        <v>1</v>
      </c>
      <c r="CV37">
        <v>0</v>
      </c>
      <c r="CW37">
        <f>ROUND(Y37*Source!I72*DO37,7)</f>
        <v>0.16800000000000001</v>
      </c>
      <c r="CX37">
        <f>ROUND(Y37*Source!I72,7)</f>
        <v>0.16800000000000001</v>
      </c>
      <c r="CY37">
        <f>AB37</f>
        <v>1274.25</v>
      </c>
      <c r="CZ37">
        <f>AF37</f>
        <v>995.51</v>
      </c>
      <c r="DA37">
        <f>AJ37</f>
        <v>1.28</v>
      </c>
      <c r="DB37">
        <f>ROUND((ROUND(AT37*CZ37,2)*ROUND((0.2+1),7)),6)</f>
        <v>83.628</v>
      </c>
      <c r="DC37">
        <f>ROUND((ROUND(AT37*AG37,2)*ROUND((0.2+1),7)),6)</f>
        <v>78.372</v>
      </c>
      <c r="DD37" t="s">
        <v>3</v>
      </c>
      <c r="DE37" t="s">
        <v>3</v>
      </c>
      <c r="DF37">
        <f>ROUND(ROUND(AE37,2)*CX37,2)</f>
        <v>0</v>
      </c>
      <c r="DG37">
        <f>ROUND(ROUND(AF37*AJ37,2)*CX37,2)</f>
        <v>214.07</v>
      </c>
      <c r="DH37">
        <f t="shared" si="13"/>
        <v>156.74</v>
      </c>
      <c r="DI37">
        <f t="shared" si="14"/>
        <v>0</v>
      </c>
      <c r="DJ37">
        <f>DG37+DH37</f>
        <v>370.81</v>
      </c>
      <c r="DK37">
        <v>0</v>
      </c>
      <c r="DL37" t="s">
        <v>313</v>
      </c>
      <c r="DM37">
        <v>5</v>
      </c>
      <c r="DN37" t="s">
        <v>254</v>
      </c>
      <c r="DO37">
        <v>1</v>
      </c>
    </row>
    <row r="38" spans="1:119" x14ac:dyDescent="0.2">
      <c r="A38">
        <f>ROW(Source!A72)</f>
        <v>72</v>
      </c>
      <c r="B38">
        <v>74983740</v>
      </c>
      <c r="C38">
        <v>74985936</v>
      </c>
      <c r="D38">
        <v>73662592</v>
      </c>
      <c r="E38">
        <v>1</v>
      </c>
      <c r="F38">
        <v>1</v>
      </c>
      <c r="G38">
        <v>1</v>
      </c>
      <c r="H38">
        <v>3</v>
      </c>
      <c r="I38" t="s">
        <v>314</v>
      </c>
      <c r="J38" t="s">
        <v>315</v>
      </c>
      <c r="K38" t="s">
        <v>316</v>
      </c>
      <c r="L38">
        <v>1425</v>
      </c>
      <c r="N38">
        <v>1013</v>
      </c>
      <c r="O38" t="s">
        <v>173</v>
      </c>
      <c r="P38" t="s">
        <v>173</v>
      </c>
      <c r="Q38">
        <v>1</v>
      </c>
      <c r="W38">
        <v>0</v>
      </c>
      <c r="X38">
        <v>482570552</v>
      </c>
      <c r="Y38">
        <f t="shared" ref="Y38:Y47" si="15">AT38</f>
        <v>0.10299999999999999</v>
      </c>
      <c r="AA38">
        <v>1261.74</v>
      </c>
      <c r="AB38">
        <v>0</v>
      </c>
      <c r="AC38">
        <v>0</v>
      </c>
      <c r="AD38">
        <v>0</v>
      </c>
      <c r="AE38">
        <v>978.09</v>
      </c>
      <c r="AF38">
        <v>0</v>
      </c>
      <c r="AG38">
        <v>0</v>
      </c>
      <c r="AH38">
        <v>0</v>
      </c>
      <c r="AI38">
        <v>1.29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0.10299999999999999</v>
      </c>
      <c r="AU38" t="s">
        <v>3</v>
      </c>
      <c r="AV38">
        <v>0</v>
      </c>
      <c r="AW38">
        <v>2</v>
      </c>
      <c r="AX38">
        <v>74988892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100.74327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100.74327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ROUND(Y38*Source!I72,7)</f>
        <v>0.20599999999999999</v>
      </c>
      <c r="CY38">
        <f t="shared" ref="CY38:CY47" si="16">AA38</f>
        <v>1261.74</v>
      </c>
      <c r="CZ38">
        <f t="shared" ref="CZ38:CZ47" si="17">AE38</f>
        <v>978.09</v>
      </c>
      <c r="DA38">
        <f t="shared" ref="DA38:DA47" si="18">AI38</f>
        <v>1.29</v>
      </c>
      <c r="DB38">
        <f t="shared" ref="DB38:DB47" si="19">ROUND(ROUND(AT38*CZ38,2),6)</f>
        <v>100.74</v>
      </c>
      <c r="DC38">
        <f t="shared" ref="DC38:DC47" si="20">ROUND(ROUND(AT38*AG38,2),6)</f>
        <v>0</v>
      </c>
      <c r="DD38" t="s">
        <v>3</v>
      </c>
      <c r="DE38" t="s">
        <v>3</v>
      </c>
      <c r="DF38">
        <f t="shared" ref="DF38:DF46" si="21">ROUND(ROUND(AE38*AI38,2)*CX38,2)</f>
        <v>259.92</v>
      </c>
      <c r="DG38">
        <f t="shared" ref="DG38:DG50" si="22">ROUND(ROUND(AF38,2)*CX38,2)</f>
        <v>0</v>
      </c>
      <c r="DH38">
        <f t="shared" si="13"/>
        <v>0</v>
      </c>
      <c r="DI38">
        <f t="shared" si="14"/>
        <v>0</v>
      </c>
      <c r="DJ38">
        <f t="shared" ref="DJ38:DJ47" si="23">DF38</f>
        <v>259.92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ROW(Source!A72)</f>
        <v>72</v>
      </c>
      <c r="B39">
        <v>74983740</v>
      </c>
      <c r="C39">
        <v>74985936</v>
      </c>
      <c r="D39">
        <v>73662876</v>
      </c>
      <c r="E39">
        <v>1</v>
      </c>
      <c r="F39">
        <v>1</v>
      </c>
      <c r="G39">
        <v>1</v>
      </c>
      <c r="H39">
        <v>3</v>
      </c>
      <c r="I39" t="s">
        <v>317</v>
      </c>
      <c r="J39" t="s">
        <v>318</v>
      </c>
      <c r="K39" t="s">
        <v>319</v>
      </c>
      <c r="L39">
        <v>1348</v>
      </c>
      <c r="N39">
        <v>1009</v>
      </c>
      <c r="O39" t="s">
        <v>48</v>
      </c>
      <c r="P39" t="s">
        <v>48</v>
      </c>
      <c r="Q39">
        <v>1000</v>
      </c>
      <c r="W39">
        <v>0</v>
      </c>
      <c r="X39">
        <v>1998363484</v>
      </c>
      <c r="Y39">
        <f t="shared" si="15"/>
        <v>5.0000000000000002E-5</v>
      </c>
      <c r="AA39">
        <v>142298.56</v>
      </c>
      <c r="AB39">
        <v>0</v>
      </c>
      <c r="AC39">
        <v>0</v>
      </c>
      <c r="AD39">
        <v>0</v>
      </c>
      <c r="AE39">
        <v>110308.96</v>
      </c>
      <c r="AF39">
        <v>0</v>
      </c>
      <c r="AG39">
        <v>0</v>
      </c>
      <c r="AH39">
        <v>0</v>
      </c>
      <c r="AI39">
        <v>1.29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5.0000000000000002E-5</v>
      </c>
      <c r="AU39" t="s">
        <v>3</v>
      </c>
      <c r="AV39">
        <v>0</v>
      </c>
      <c r="AW39">
        <v>2</v>
      </c>
      <c r="AX39">
        <v>74988893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5.515448000000001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5.515448000000001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ROUND(Y39*Source!I72,7)</f>
        <v>1E-4</v>
      </c>
      <c r="CY39">
        <f t="shared" si="16"/>
        <v>142298.56</v>
      </c>
      <c r="CZ39">
        <f t="shared" si="17"/>
        <v>110308.96</v>
      </c>
      <c r="DA39">
        <f t="shared" si="18"/>
        <v>1.29</v>
      </c>
      <c r="DB39">
        <f t="shared" si="19"/>
        <v>5.52</v>
      </c>
      <c r="DC39">
        <f t="shared" si="20"/>
        <v>0</v>
      </c>
      <c r="DD39" t="s">
        <v>3</v>
      </c>
      <c r="DE39" t="s">
        <v>3</v>
      </c>
      <c r="DF39">
        <f t="shared" si="21"/>
        <v>14.23</v>
      </c>
      <c r="DG39">
        <f t="shared" si="22"/>
        <v>0</v>
      </c>
      <c r="DH39">
        <f t="shared" si="13"/>
        <v>0</v>
      </c>
      <c r="DI39">
        <f t="shared" si="14"/>
        <v>0</v>
      </c>
      <c r="DJ39">
        <f t="shared" si="23"/>
        <v>14.23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ROW(Source!A72)</f>
        <v>72</v>
      </c>
      <c r="B40">
        <v>74983740</v>
      </c>
      <c r="C40">
        <v>74985936</v>
      </c>
      <c r="D40">
        <v>73664374</v>
      </c>
      <c r="E40">
        <v>1</v>
      </c>
      <c r="F40">
        <v>1</v>
      </c>
      <c r="G40">
        <v>1</v>
      </c>
      <c r="H40">
        <v>3</v>
      </c>
      <c r="I40" t="s">
        <v>320</v>
      </c>
      <c r="J40" t="s">
        <v>321</v>
      </c>
      <c r="K40" t="s">
        <v>322</v>
      </c>
      <c r="L40">
        <v>1348</v>
      </c>
      <c r="N40">
        <v>1009</v>
      </c>
      <c r="O40" t="s">
        <v>48</v>
      </c>
      <c r="P40" t="s">
        <v>48</v>
      </c>
      <c r="Q40">
        <v>1000</v>
      </c>
      <c r="W40">
        <v>0</v>
      </c>
      <c r="X40">
        <v>-290124041</v>
      </c>
      <c r="Y40">
        <f t="shared" si="15"/>
        <v>1.0499999999999999E-3</v>
      </c>
      <c r="AA40">
        <v>5683.13</v>
      </c>
      <c r="AB40">
        <v>0</v>
      </c>
      <c r="AC40">
        <v>0</v>
      </c>
      <c r="AD40">
        <v>0</v>
      </c>
      <c r="AE40">
        <v>4338.2700000000004</v>
      </c>
      <c r="AF40">
        <v>0</v>
      </c>
      <c r="AG40">
        <v>0</v>
      </c>
      <c r="AH40">
        <v>0</v>
      </c>
      <c r="AI40">
        <v>1.31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1.0499999999999999E-3</v>
      </c>
      <c r="AU40" t="s">
        <v>3</v>
      </c>
      <c r="AV40">
        <v>0</v>
      </c>
      <c r="AW40">
        <v>2</v>
      </c>
      <c r="AX40">
        <v>74988894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4.5551835000000001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4.5551835000000001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ROUND(Y40*Source!I72,7)</f>
        <v>2.0999999999999999E-3</v>
      </c>
      <c r="CY40">
        <f t="shared" si="16"/>
        <v>5683.13</v>
      </c>
      <c r="CZ40">
        <f t="shared" si="17"/>
        <v>4338.2700000000004</v>
      </c>
      <c r="DA40">
        <f t="shared" si="18"/>
        <v>1.31</v>
      </c>
      <c r="DB40">
        <f t="shared" si="19"/>
        <v>4.5599999999999996</v>
      </c>
      <c r="DC40">
        <f t="shared" si="20"/>
        <v>0</v>
      </c>
      <c r="DD40" t="s">
        <v>3</v>
      </c>
      <c r="DE40" t="s">
        <v>3</v>
      </c>
      <c r="DF40">
        <f t="shared" si="21"/>
        <v>11.93</v>
      </c>
      <c r="DG40">
        <f t="shared" si="22"/>
        <v>0</v>
      </c>
      <c r="DH40">
        <f t="shared" si="13"/>
        <v>0</v>
      </c>
      <c r="DI40">
        <f t="shared" si="14"/>
        <v>0</v>
      </c>
      <c r="DJ40">
        <f t="shared" si="23"/>
        <v>11.93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ROW(Source!A72)</f>
        <v>72</v>
      </c>
      <c r="B41">
        <v>74983740</v>
      </c>
      <c r="C41">
        <v>74985936</v>
      </c>
      <c r="D41">
        <v>73679720</v>
      </c>
      <c r="E41">
        <v>1</v>
      </c>
      <c r="F41">
        <v>1</v>
      </c>
      <c r="G41">
        <v>1</v>
      </c>
      <c r="H41">
        <v>3</v>
      </c>
      <c r="I41" t="s">
        <v>323</v>
      </c>
      <c r="J41" t="s">
        <v>324</v>
      </c>
      <c r="K41" t="s">
        <v>325</v>
      </c>
      <c r="L41">
        <v>1346</v>
      </c>
      <c r="N41">
        <v>1009</v>
      </c>
      <c r="O41" t="s">
        <v>52</v>
      </c>
      <c r="P41" t="s">
        <v>52</v>
      </c>
      <c r="Q41">
        <v>1</v>
      </c>
      <c r="W41">
        <v>0</v>
      </c>
      <c r="X41">
        <v>291254868</v>
      </c>
      <c r="Y41">
        <f t="shared" si="15"/>
        <v>0.04</v>
      </c>
      <c r="AA41">
        <v>115.03</v>
      </c>
      <c r="AB41">
        <v>0</v>
      </c>
      <c r="AC41">
        <v>0</v>
      </c>
      <c r="AD41">
        <v>0</v>
      </c>
      <c r="AE41">
        <v>79.88</v>
      </c>
      <c r="AF41">
        <v>0</v>
      </c>
      <c r="AG41">
        <v>0</v>
      </c>
      <c r="AH41">
        <v>0</v>
      </c>
      <c r="AI41">
        <v>1.44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0.04</v>
      </c>
      <c r="AU41" t="s">
        <v>3</v>
      </c>
      <c r="AV41">
        <v>0</v>
      </c>
      <c r="AW41">
        <v>2</v>
      </c>
      <c r="AX41">
        <v>74988895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3.1951999999999998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3.1951999999999998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ROUND(Y41*Source!I72,7)</f>
        <v>0.08</v>
      </c>
      <c r="CY41">
        <f t="shared" si="16"/>
        <v>115.03</v>
      </c>
      <c r="CZ41">
        <f t="shared" si="17"/>
        <v>79.88</v>
      </c>
      <c r="DA41">
        <f t="shared" si="18"/>
        <v>1.44</v>
      </c>
      <c r="DB41">
        <f t="shared" si="19"/>
        <v>3.2</v>
      </c>
      <c r="DC41">
        <f t="shared" si="20"/>
        <v>0</v>
      </c>
      <c r="DD41" t="s">
        <v>3</v>
      </c>
      <c r="DE41" t="s">
        <v>3</v>
      </c>
      <c r="DF41">
        <f t="shared" si="21"/>
        <v>9.1999999999999993</v>
      </c>
      <c r="DG41">
        <f t="shared" si="22"/>
        <v>0</v>
      </c>
      <c r="DH41">
        <f t="shared" si="13"/>
        <v>0</v>
      </c>
      <c r="DI41">
        <f t="shared" si="14"/>
        <v>0</v>
      </c>
      <c r="DJ41">
        <f t="shared" si="23"/>
        <v>9.1999999999999993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ROW(Source!A72)</f>
        <v>72</v>
      </c>
      <c r="B42">
        <v>74983740</v>
      </c>
      <c r="C42">
        <v>74985936</v>
      </c>
      <c r="D42">
        <v>73679947</v>
      </c>
      <c r="E42">
        <v>1</v>
      </c>
      <c r="F42">
        <v>1</v>
      </c>
      <c r="G42">
        <v>1</v>
      </c>
      <c r="H42">
        <v>3</v>
      </c>
      <c r="I42" t="s">
        <v>326</v>
      </c>
      <c r="J42" t="s">
        <v>327</v>
      </c>
      <c r="K42" t="s">
        <v>328</v>
      </c>
      <c r="L42">
        <v>1346</v>
      </c>
      <c r="N42">
        <v>1009</v>
      </c>
      <c r="O42" t="s">
        <v>52</v>
      </c>
      <c r="P42" t="s">
        <v>52</v>
      </c>
      <c r="Q42">
        <v>1</v>
      </c>
      <c r="W42">
        <v>0</v>
      </c>
      <c r="X42">
        <v>2049422090</v>
      </c>
      <c r="Y42">
        <f t="shared" si="15"/>
        <v>0.03</v>
      </c>
      <c r="AA42">
        <v>116.25</v>
      </c>
      <c r="AB42">
        <v>0</v>
      </c>
      <c r="AC42">
        <v>0</v>
      </c>
      <c r="AD42">
        <v>0</v>
      </c>
      <c r="AE42">
        <v>67.59</v>
      </c>
      <c r="AF42">
        <v>0</v>
      </c>
      <c r="AG42">
        <v>0</v>
      </c>
      <c r="AH42">
        <v>0</v>
      </c>
      <c r="AI42">
        <v>1.72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0.03</v>
      </c>
      <c r="AU42" t="s">
        <v>3</v>
      </c>
      <c r="AV42">
        <v>0</v>
      </c>
      <c r="AW42">
        <v>2</v>
      </c>
      <c r="AX42">
        <v>74988896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2.0276999999999998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2.0276999999999998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ROUND(Y42*Source!I72,7)</f>
        <v>0.06</v>
      </c>
      <c r="CY42">
        <f t="shared" si="16"/>
        <v>116.25</v>
      </c>
      <c r="CZ42">
        <f t="shared" si="17"/>
        <v>67.59</v>
      </c>
      <c r="DA42">
        <f t="shared" si="18"/>
        <v>1.72</v>
      </c>
      <c r="DB42">
        <f t="shared" si="19"/>
        <v>2.0299999999999998</v>
      </c>
      <c r="DC42">
        <f t="shared" si="20"/>
        <v>0</v>
      </c>
      <c r="DD42" t="s">
        <v>3</v>
      </c>
      <c r="DE42" t="s">
        <v>3</v>
      </c>
      <c r="DF42">
        <f t="shared" si="21"/>
        <v>6.98</v>
      </c>
      <c r="DG42">
        <f t="shared" si="22"/>
        <v>0</v>
      </c>
      <c r="DH42">
        <f t="shared" si="13"/>
        <v>0</v>
      </c>
      <c r="DI42">
        <f t="shared" si="14"/>
        <v>0</v>
      </c>
      <c r="DJ42">
        <f t="shared" si="23"/>
        <v>6.98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ROW(Source!A72)</f>
        <v>72</v>
      </c>
      <c r="B43">
        <v>74983740</v>
      </c>
      <c r="C43">
        <v>74985936</v>
      </c>
      <c r="D43">
        <v>73680006</v>
      </c>
      <c r="E43">
        <v>1</v>
      </c>
      <c r="F43">
        <v>1</v>
      </c>
      <c r="G43">
        <v>1</v>
      </c>
      <c r="H43">
        <v>3</v>
      </c>
      <c r="I43" t="s">
        <v>329</v>
      </c>
      <c r="J43" t="s">
        <v>330</v>
      </c>
      <c r="K43" t="s">
        <v>331</v>
      </c>
      <c r="L43">
        <v>1346</v>
      </c>
      <c r="N43">
        <v>1009</v>
      </c>
      <c r="O43" t="s">
        <v>52</v>
      </c>
      <c r="P43" t="s">
        <v>52</v>
      </c>
      <c r="Q43">
        <v>1</v>
      </c>
      <c r="W43">
        <v>0</v>
      </c>
      <c r="X43">
        <v>-2054572569</v>
      </c>
      <c r="Y43">
        <f t="shared" si="15"/>
        <v>1.7000000000000001E-2</v>
      </c>
      <c r="AA43">
        <v>159.97</v>
      </c>
      <c r="AB43">
        <v>0</v>
      </c>
      <c r="AC43">
        <v>0</v>
      </c>
      <c r="AD43">
        <v>0</v>
      </c>
      <c r="AE43">
        <v>133.31</v>
      </c>
      <c r="AF43">
        <v>0</v>
      </c>
      <c r="AG43">
        <v>0</v>
      </c>
      <c r="AH43">
        <v>0</v>
      </c>
      <c r="AI43">
        <v>1.2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1.7000000000000001E-2</v>
      </c>
      <c r="AU43" t="s">
        <v>3</v>
      </c>
      <c r="AV43">
        <v>0</v>
      </c>
      <c r="AW43">
        <v>2</v>
      </c>
      <c r="AX43">
        <v>74988897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2.26627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2.26627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ROUND(Y43*Source!I72,7)</f>
        <v>3.4000000000000002E-2</v>
      </c>
      <c r="CY43">
        <f t="shared" si="16"/>
        <v>159.97</v>
      </c>
      <c r="CZ43">
        <f t="shared" si="17"/>
        <v>133.31</v>
      </c>
      <c r="DA43">
        <f t="shared" si="18"/>
        <v>1.2</v>
      </c>
      <c r="DB43">
        <f t="shared" si="19"/>
        <v>2.27</v>
      </c>
      <c r="DC43">
        <f t="shared" si="20"/>
        <v>0</v>
      </c>
      <c r="DD43" t="s">
        <v>3</v>
      </c>
      <c r="DE43" t="s">
        <v>3</v>
      </c>
      <c r="DF43">
        <f t="shared" si="21"/>
        <v>5.44</v>
      </c>
      <c r="DG43">
        <f t="shared" si="22"/>
        <v>0</v>
      </c>
      <c r="DH43">
        <f t="shared" si="13"/>
        <v>0</v>
      </c>
      <c r="DI43">
        <f t="shared" si="14"/>
        <v>0</v>
      </c>
      <c r="DJ43">
        <f t="shared" si="23"/>
        <v>5.44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ROW(Source!A72)</f>
        <v>72</v>
      </c>
      <c r="B44">
        <v>74983740</v>
      </c>
      <c r="C44">
        <v>74985936</v>
      </c>
      <c r="D44">
        <v>73687395</v>
      </c>
      <c r="E44">
        <v>1</v>
      </c>
      <c r="F44">
        <v>1</v>
      </c>
      <c r="G44">
        <v>1</v>
      </c>
      <c r="H44">
        <v>3</v>
      </c>
      <c r="I44" t="s">
        <v>136</v>
      </c>
      <c r="J44" t="s">
        <v>138</v>
      </c>
      <c r="K44" t="s">
        <v>137</v>
      </c>
      <c r="L44">
        <v>1371</v>
      </c>
      <c r="N44">
        <v>1013</v>
      </c>
      <c r="O44" t="s">
        <v>60</v>
      </c>
      <c r="P44" t="s">
        <v>62</v>
      </c>
      <c r="Q44">
        <v>1</v>
      </c>
      <c r="W44">
        <v>0</v>
      </c>
      <c r="X44">
        <v>1994483509</v>
      </c>
      <c r="Y44">
        <f t="shared" si="15"/>
        <v>1</v>
      </c>
      <c r="AA44">
        <v>145.85</v>
      </c>
      <c r="AB44">
        <v>0</v>
      </c>
      <c r="AC44">
        <v>0</v>
      </c>
      <c r="AD44">
        <v>0</v>
      </c>
      <c r="AE44">
        <v>105.69</v>
      </c>
      <c r="AF44">
        <v>0</v>
      </c>
      <c r="AG44">
        <v>0</v>
      </c>
      <c r="AH44">
        <v>0</v>
      </c>
      <c r="AI44">
        <v>1.38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</v>
      </c>
      <c r="AU44" t="s">
        <v>3</v>
      </c>
      <c r="AV44">
        <v>0</v>
      </c>
      <c r="AW44">
        <v>2</v>
      </c>
      <c r="AX44">
        <v>74988898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105.69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105.69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ROUND(Y44*Source!I72,7)</f>
        <v>2</v>
      </c>
      <c r="CY44">
        <f t="shared" si="16"/>
        <v>145.85</v>
      </c>
      <c r="CZ44">
        <f t="shared" si="17"/>
        <v>105.69</v>
      </c>
      <c r="DA44">
        <f t="shared" si="18"/>
        <v>1.38</v>
      </c>
      <c r="DB44">
        <f t="shared" si="19"/>
        <v>105.69</v>
      </c>
      <c r="DC44">
        <f t="shared" si="20"/>
        <v>0</v>
      </c>
      <c r="DD44" t="s">
        <v>3</v>
      </c>
      <c r="DE44" t="s">
        <v>3</v>
      </c>
      <c r="DF44">
        <f t="shared" si="21"/>
        <v>291.7</v>
      </c>
      <c r="DG44">
        <f t="shared" si="22"/>
        <v>0</v>
      </c>
      <c r="DH44">
        <f t="shared" si="13"/>
        <v>0</v>
      </c>
      <c r="DI44">
        <f t="shared" si="14"/>
        <v>0</v>
      </c>
      <c r="DJ44">
        <f t="shared" si="23"/>
        <v>291.7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ROW(Source!A72)</f>
        <v>72</v>
      </c>
      <c r="B45">
        <v>74983740</v>
      </c>
      <c r="C45">
        <v>74985936</v>
      </c>
      <c r="D45">
        <v>73687395</v>
      </c>
      <c r="E45">
        <v>1</v>
      </c>
      <c r="F45">
        <v>1</v>
      </c>
      <c r="G45">
        <v>1</v>
      </c>
      <c r="H45">
        <v>3</v>
      </c>
      <c r="I45" t="s">
        <v>136</v>
      </c>
      <c r="J45" t="s">
        <v>138</v>
      </c>
      <c r="K45" t="s">
        <v>137</v>
      </c>
      <c r="L45">
        <v>1371</v>
      </c>
      <c r="N45">
        <v>1013</v>
      </c>
      <c r="O45" t="s">
        <v>60</v>
      </c>
      <c r="P45" t="s">
        <v>62</v>
      </c>
      <c r="Q45">
        <v>1</v>
      </c>
      <c r="W45">
        <v>0</v>
      </c>
      <c r="X45">
        <v>1994483509</v>
      </c>
      <c r="Y45">
        <f t="shared" si="15"/>
        <v>-1</v>
      </c>
      <c r="AA45">
        <v>145.85</v>
      </c>
      <c r="AB45">
        <v>0</v>
      </c>
      <c r="AC45">
        <v>0</v>
      </c>
      <c r="AD45">
        <v>0</v>
      </c>
      <c r="AE45">
        <v>105.69</v>
      </c>
      <c r="AF45">
        <v>0</v>
      </c>
      <c r="AG45">
        <v>0</v>
      </c>
      <c r="AH45">
        <v>0</v>
      </c>
      <c r="AI45">
        <v>1.38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3</v>
      </c>
      <c r="AT45">
        <v>-1</v>
      </c>
      <c r="AU45" t="s">
        <v>3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ROUND(Y45*Source!I72,7)</f>
        <v>-2</v>
      </c>
      <c r="CY45">
        <f t="shared" si="16"/>
        <v>145.85</v>
      </c>
      <c r="CZ45">
        <f t="shared" si="17"/>
        <v>105.69</v>
      </c>
      <c r="DA45">
        <f t="shared" si="18"/>
        <v>1.38</v>
      </c>
      <c r="DB45">
        <f t="shared" si="19"/>
        <v>-105.69</v>
      </c>
      <c r="DC45">
        <f t="shared" si="20"/>
        <v>0</v>
      </c>
      <c r="DD45" t="s">
        <v>3</v>
      </c>
      <c r="DE45" t="s">
        <v>3</v>
      </c>
      <c r="DF45">
        <f t="shared" si="21"/>
        <v>-291.7</v>
      </c>
      <c r="DG45">
        <f t="shared" si="22"/>
        <v>0</v>
      </c>
      <c r="DH45">
        <f t="shared" si="13"/>
        <v>0</v>
      </c>
      <c r="DI45">
        <f t="shared" si="14"/>
        <v>0</v>
      </c>
      <c r="DJ45">
        <f t="shared" si="23"/>
        <v>-291.7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ROW(Source!A72)</f>
        <v>72</v>
      </c>
      <c r="B46">
        <v>74983740</v>
      </c>
      <c r="C46">
        <v>74985936</v>
      </c>
      <c r="D46">
        <v>73688468</v>
      </c>
      <c r="E46">
        <v>1</v>
      </c>
      <c r="F46">
        <v>1</v>
      </c>
      <c r="G46">
        <v>1</v>
      </c>
      <c r="H46">
        <v>3</v>
      </c>
      <c r="I46" t="s">
        <v>332</v>
      </c>
      <c r="J46" t="s">
        <v>333</v>
      </c>
      <c r="K46" t="s">
        <v>334</v>
      </c>
      <c r="L46">
        <v>1425</v>
      </c>
      <c r="N46">
        <v>1013</v>
      </c>
      <c r="O46" t="s">
        <v>173</v>
      </c>
      <c r="P46" t="s">
        <v>173</v>
      </c>
      <c r="Q46">
        <v>1</v>
      </c>
      <c r="W46">
        <v>0</v>
      </c>
      <c r="X46">
        <v>-178377764</v>
      </c>
      <c r="Y46">
        <f t="shared" si="15"/>
        <v>0.03</v>
      </c>
      <c r="AA46">
        <v>4919.33</v>
      </c>
      <c r="AB46">
        <v>0</v>
      </c>
      <c r="AC46">
        <v>0</v>
      </c>
      <c r="AD46">
        <v>0</v>
      </c>
      <c r="AE46">
        <v>3564.73</v>
      </c>
      <c r="AF46">
        <v>0</v>
      </c>
      <c r="AG46">
        <v>0</v>
      </c>
      <c r="AH46">
        <v>0</v>
      </c>
      <c r="AI46">
        <v>1.38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0.03</v>
      </c>
      <c r="AU46" t="s">
        <v>3</v>
      </c>
      <c r="AV46">
        <v>0</v>
      </c>
      <c r="AW46">
        <v>2</v>
      </c>
      <c r="AX46">
        <v>74988899</v>
      </c>
      <c r="AY46">
        <v>1</v>
      </c>
      <c r="AZ46">
        <v>0</v>
      </c>
      <c r="BA46">
        <v>45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106.94189999999999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106.94189999999999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ROUND(Y46*Source!I72,7)</f>
        <v>0.06</v>
      </c>
      <c r="CY46">
        <f t="shared" si="16"/>
        <v>4919.33</v>
      </c>
      <c r="CZ46">
        <f t="shared" si="17"/>
        <v>3564.73</v>
      </c>
      <c r="DA46">
        <f t="shared" si="18"/>
        <v>1.38</v>
      </c>
      <c r="DB46">
        <f t="shared" si="19"/>
        <v>106.94</v>
      </c>
      <c r="DC46">
        <f t="shared" si="20"/>
        <v>0</v>
      </c>
      <c r="DD46" t="s">
        <v>3</v>
      </c>
      <c r="DE46" t="s">
        <v>3</v>
      </c>
      <c r="DF46">
        <f t="shared" si="21"/>
        <v>295.16000000000003</v>
      </c>
      <c r="DG46">
        <f t="shared" si="22"/>
        <v>0</v>
      </c>
      <c r="DH46">
        <f t="shared" si="13"/>
        <v>0</v>
      </c>
      <c r="DI46">
        <f t="shared" si="14"/>
        <v>0</v>
      </c>
      <c r="DJ46">
        <f t="shared" si="23"/>
        <v>295.16000000000003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ROW(Source!A72)</f>
        <v>72</v>
      </c>
      <c r="B47">
        <v>74983740</v>
      </c>
      <c r="C47">
        <v>74985936</v>
      </c>
      <c r="D47">
        <v>73592708</v>
      </c>
      <c r="E47">
        <v>117</v>
      </c>
      <c r="F47">
        <v>1</v>
      </c>
      <c r="G47">
        <v>1</v>
      </c>
      <c r="H47">
        <v>3</v>
      </c>
      <c r="I47" t="s">
        <v>32</v>
      </c>
      <c r="J47" t="s">
        <v>3</v>
      </c>
      <c r="K47" t="s">
        <v>33</v>
      </c>
      <c r="L47">
        <v>3277935</v>
      </c>
      <c r="N47">
        <v>1013</v>
      </c>
      <c r="O47" t="s">
        <v>34</v>
      </c>
      <c r="P47" t="s">
        <v>34</v>
      </c>
      <c r="Q47">
        <v>1</v>
      </c>
      <c r="W47">
        <v>0</v>
      </c>
      <c r="X47">
        <v>274903907</v>
      </c>
      <c r="Y47">
        <f t="shared" si="15"/>
        <v>2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2</v>
      </c>
      <c r="AU47" t="s">
        <v>3</v>
      </c>
      <c r="AV47">
        <v>0</v>
      </c>
      <c r="AW47">
        <v>2</v>
      </c>
      <c r="AX47">
        <v>74988900</v>
      </c>
      <c r="AY47">
        <v>1</v>
      </c>
      <c r="AZ47">
        <v>0</v>
      </c>
      <c r="BA47">
        <v>46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ROUND(Y47*Source!I72,7)</f>
        <v>4</v>
      </c>
      <c r="CY47">
        <f t="shared" si="16"/>
        <v>0</v>
      </c>
      <c r="CZ47">
        <f t="shared" si="17"/>
        <v>0</v>
      </c>
      <c r="DA47">
        <f t="shared" si="18"/>
        <v>1</v>
      </c>
      <c r="DB47">
        <f t="shared" si="19"/>
        <v>0</v>
      </c>
      <c r="DC47">
        <f t="shared" si="20"/>
        <v>0</v>
      </c>
      <c r="DD47" t="s">
        <v>3</v>
      </c>
      <c r="DE47" t="s">
        <v>3</v>
      </c>
      <c r="DF47">
        <f t="shared" ref="DF47:DF53" si="24">ROUND(ROUND(AE47,2)*CX47,2)</f>
        <v>0</v>
      </c>
      <c r="DG47">
        <f t="shared" si="22"/>
        <v>0</v>
      </c>
      <c r="DH47">
        <f t="shared" si="13"/>
        <v>0</v>
      </c>
      <c r="DI47">
        <f t="shared" si="14"/>
        <v>0</v>
      </c>
      <c r="DJ47">
        <f t="shared" si="23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ROW(Source!A76)</f>
        <v>76</v>
      </c>
      <c r="B48">
        <v>74983740</v>
      </c>
      <c r="C48">
        <v>74990847</v>
      </c>
      <c r="D48">
        <v>73586834</v>
      </c>
      <c r="E48">
        <v>117</v>
      </c>
      <c r="F48">
        <v>1</v>
      </c>
      <c r="G48">
        <v>1</v>
      </c>
      <c r="H48">
        <v>1</v>
      </c>
      <c r="I48" t="s">
        <v>300</v>
      </c>
      <c r="J48" t="s">
        <v>3</v>
      </c>
      <c r="K48" t="s">
        <v>301</v>
      </c>
      <c r="L48">
        <v>1369</v>
      </c>
      <c r="N48">
        <v>1013</v>
      </c>
      <c r="O48" t="s">
        <v>302</v>
      </c>
      <c r="P48" t="s">
        <v>302</v>
      </c>
      <c r="Q48">
        <v>1</v>
      </c>
      <c r="W48">
        <v>0</v>
      </c>
      <c r="X48">
        <v>-587036825</v>
      </c>
      <c r="Y48">
        <f>(AT48*ROUND((0.2+1),7))</f>
        <v>3.8759999999999999</v>
      </c>
      <c r="AA48">
        <v>0</v>
      </c>
      <c r="AB48">
        <v>0</v>
      </c>
      <c r="AC48">
        <v>0</v>
      </c>
      <c r="AD48">
        <v>720.91</v>
      </c>
      <c r="AE48">
        <v>0</v>
      </c>
      <c r="AF48">
        <v>0</v>
      </c>
      <c r="AG48">
        <v>0</v>
      </c>
      <c r="AH48">
        <v>720.91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3.23</v>
      </c>
      <c r="AU48" t="s">
        <v>123</v>
      </c>
      <c r="AV48">
        <v>1</v>
      </c>
      <c r="AW48">
        <v>2</v>
      </c>
      <c r="AX48">
        <v>75025331</v>
      </c>
      <c r="AY48">
        <v>1</v>
      </c>
      <c r="AZ48">
        <v>0</v>
      </c>
      <c r="BA48">
        <v>47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2328.5392999999999</v>
      </c>
      <c r="BN48">
        <v>3.23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2794.2471599999999</v>
      </c>
      <c r="BU48">
        <v>3.8759999999999999</v>
      </c>
      <c r="BV48">
        <v>0</v>
      </c>
      <c r="BW48">
        <v>1</v>
      </c>
      <c r="CU48">
        <f>ROUND(AT48*Source!I76*AH48*AL48,2)</f>
        <v>2328.54</v>
      </c>
      <c r="CV48">
        <f>ROUND(Y48*Source!I76,7)</f>
        <v>3.8759999999999999</v>
      </c>
      <c r="CW48">
        <v>0</v>
      </c>
      <c r="CX48">
        <f>ROUND(Y48*Source!I76,7)</f>
        <v>3.8759999999999999</v>
      </c>
      <c r="CY48">
        <f>AD48</f>
        <v>720.91</v>
      </c>
      <c r="CZ48">
        <f>AH48</f>
        <v>720.91</v>
      </c>
      <c r="DA48">
        <f>AL48</f>
        <v>1</v>
      </c>
      <c r="DB48">
        <f>ROUND((ROUND(AT48*CZ48,2)*ROUND((0.2+1),7)),6)</f>
        <v>2794.248</v>
      </c>
      <c r="DC48">
        <f>ROUND((ROUND(AT48*AG48,2)*ROUND((0.2+1),7)),6)</f>
        <v>0</v>
      </c>
      <c r="DD48" t="s">
        <v>3</v>
      </c>
      <c r="DE48" t="s">
        <v>3</v>
      </c>
      <c r="DF48">
        <f t="shared" si="24"/>
        <v>0</v>
      </c>
      <c r="DG48">
        <f t="shared" si="22"/>
        <v>0</v>
      </c>
      <c r="DH48">
        <f t="shared" si="13"/>
        <v>0</v>
      </c>
      <c r="DI48">
        <f t="shared" si="14"/>
        <v>2794.25</v>
      </c>
      <c r="DJ48">
        <f>DI48</f>
        <v>2794.25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ROW(Source!A76)</f>
        <v>76</v>
      </c>
      <c r="B49">
        <v>74983740</v>
      </c>
      <c r="C49">
        <v>74990847</v>
      </c>
      <c r="D49">
        <v>73586842</v>
      </c>
      <c r="E49">
        <v>117</v>
      </c>
      <c r="F49">
        <v>1</v>
      </c>
      <c r="G49">
        <v>1</v>
      </c>
      <c r="H49">
        <v>1</v>
      </c>
      <c r="I49" t="s">
        <v>303</v>
      </c>
      <c r="J49" t="s">
        <v>3</v>
      </c>
      <c r="K49" t="s">
        <v>304</v>
      </c>
      <c r="L49">
        <v>1369</v>
      </c>
      <c r="N49">
        <v>1013</v>
      </c>
      <c r="O49" t="s">
        <v>302</v>
      </c>
      <c r="P49" t="s">
        <v>302</v>
      </c>
      <c r="Q49">
        <v>1</v>
      </c>
      <c r="W49">
        <v>0</v>
      </c>
      <c r="X49">
        <v>1518711480</v>
      </c>
      <c r="Y49">
        <f>(AT49*ROUND((0.2+1),7))</f>
        <v>3.8759999999999999</v>
      </c>
      <c r="AA49">
        <v>0</v>
      </c>
      <c r="AB49">
        <v>0</v>
      </c>
      <c r="AC49">
        <v>0</v>
      </c>
      <c r="AD49">
        <v>932.95</v>
      </c>
      <c r="AE49">
        <v>0</v>
      </c>
      <c r="AF49">
        <v>0</v>
      </c>
      <c r="AG49">
        <v>0</v>
      </c>
      <c r="AH49">
        <v>932.95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3.23</v>
      </c>
      <c r="AU49" t="s">
        <v>123</v>
      </c>
      <c r="AV49">
        <v>1</v>
      </c>
      <c r="AW49">
        <v>2</v>
      </c>
      <c r="AX49">
        <v>75025332</v>
      </c>
      <c r="AY49">
        <v>1</v>
      </c>
      <c r="AZ49">
        <v>0</v>
      </c>
      <c r="BA49">
        <v>48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3013.4285</v>
      </c>
      <c r="BN49">
        <v>3.23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3616.1142</v>
      </c>
      <c r="BU49">
        <v>3.8759999999999999</v>
      </c>
      <c r="BV49">
        <v>0</v>
      </c>
      <c r="BW49">
        <v>1</v>
      </c>
      <c r="CU49">
        <f>ROUND(AT49*Source!I76*AH49*AL49,2)</f>
        <v>3013.43</v>
      </c>
      <c r="CV49">
        <f>ROUND(Y49*Source!I76,7)</f>
        <v>3.8759999999999999</v>
      </c>
      <c r="CW49">
        <v>0</v>
      </c>
      <c r="CX49">
        <f>ROUND(Y49*Source!I76,7)</f>
        <v>3.8759999999999999</v>
      </c>
      <c r="CY49">
        <f>AD49</f>
        <v>932.95</v>
      </c>
      <c r="CZ49">
        <f>AH49</f>
        <v>932.95</v>
      </c>
      <c r="DA49">
        <f>AL49</f>
        <v>1</v>
      </c>
      <c r="DB49">
        <f>ROUND((ROUND(AT49*CZ49,2)*ROUND((0.2+1),7)),6)</f>
        <v>3616.116</v>
      </c>
      <c r="DC49">
        <f>ROUND((ROUND(AT49*AG49,2)*ROUND((0.2+1),7)),6)</f>
        <v>0</v>
      </c>
      <c r="DD49" t="s">
        <v>3</v>
      </c>
      <c r="DE49" t="s">
        <v>3</v>
      </c>
      <c r="DF49">
        <f t="shared" si="24"/>
        <v>0</v>
      </c>
      <c r="DG49">
        <f t="shared" si="22"/>
        <v>0</v>
      </c>
      <c r="DH49">
        <f t="shared" si="13"/>
        <v>0</v>
      </c>
      <c r="DI49">
        <f t="shared" si="14"/>
        <v>3616.11</v>
      </c>
      <c r="DJ49">
        <f>DI49</f>
        <v>3616.11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ROW(Source!A76)</f>
        <v>76</v>
      </c>
      <c r="B50">
        <v>74983740</v>
      </c>
      <c r="C50">
        <v>74990847</v>
      </c>
      <c r="D50">
        <v>73586874</v>
      </c>
      <c r="E50">
        <v>117</v>
      </c>
      <c r="F50">
        <v>1</v>
      </c>
      <c r="G50">
        <v>1</v>
      </c>
      <c r="H50">
        <v>1</v>
      </c>
      <c r="I50" t="s">
        <v>255</v>
      </c>
      <c r="J50" t="s">
        <v>3</v>
      </c>
      <c r="K50" t="s">
        <v>256</v>
      </c>
      <c r="L50">
        <v>1191</v>
      </c>
      <c r="N50">
        <v>1013</v>
      </c>
      <c r="O50" t="s">
        <v>254</v>
      </c>
      <c r="P50" t="s">
        <v>254</v>
      </c>
      <c r="Q50">
        <v>1</v>
      </c>
      <c r="W50">
        <v>0</v>
      </c>
      <c r="X50">
        <v>-1417349443</v>
      </c>
      <c r="Y50">
        <f>(AT50*ROUND((0.2+1),7))</f>
        <v>0.58799999999999997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0.49</v>
      </c>
      <c r="AU50" t="s">
        <v>123</v>
      </c>
      <c r="AV50">
        <v>2</v>
      </c>
      <c r="AW50">
        <v>2</v>
      </c>
      <c r="AX50">
        <v>75025333</v>
      </c>
      <c r="AY50">
        <v>1</v>
      </c>
      <c r="AZ50">
        <v>0</v>
      </c>
      <c r="BA50">
        <v>49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ROUND(Y50*Source!I76,7)</f>
        <v>0.58799999999999997</v>
      </c>
      <c r="CY50">
        <f>AD50</f>
        <v>0</v>
      </c>
      <c r="CZ50">
        <f>AH50</f>
        <v>0</v>
      </c>
      <c r="DA50">
        <f>AL50</f>
        <v>1</v>
      </c>
      <c r="DB50">
        <f>ROUND((ROUND(AT50*CZ50,2)*ROUND((0.2+1),7)),6)</f>
        <v>0</v>
      </c>
      <c r="DC50">
        <f>ROUND((ROUND(AT50*AG50,2)*ROUND((0.2+1),7)),6)</f>
        <v>0</v>
      </c>
      <c r="DD50" t="s">
        <v>3</v>
      </c>
      <c r="DE50" t="s">
        <v>3</v>
      </c>
      <c r="DF50">
        <f t="shared" si="24"/>
        <v>0</v>
      </c>
      <c r="DG50">
        <f t="shared" si="22"/>
        <v>0</v>
      </c>
      <c r="DH50">
        <f t="shared" si="13"/>
        <v>0</v>
      </c>
      <c r="DI50">
        <f t="shared" si="14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ROW(Source!A76)</f>
        <v>76</v>
      </c>
      <c r="B51">
        <v>74983740</v>
      </c>
      <c r="C51">
        <v>74990847</v>
      </c>
      <c r="D51">
        <v>73593537</v>
      </c>
      <c r="E51">
        <v>1</v>
      </c>
      <c r="F51">
        <v>1</v>
      </c>
      <c r="G51">
        <v>1</v>
      </c>
      <c r="H51">
        <v>2</v>
      </c>
      <c r="I51" t="s">
        <v>335</v>
      </c>
      <c r="J51" t="s">
        <v>336</v>
      </c>
      <c r="K51" t="s">
        <v>337</v>
      </c>
      <c r="L51">
        <v>1368</v>
      </c>
      <c r="N51">
        <v>1011</v>
      </c>
      <c r="O51" t="s">
        <v>260</v>
      </c>
      <c r="P51" t="s">
        <v>260</v>
      </c>
      <c r="Q51">
        <v>1</v>
      </c>
      <c r="W51">
        <v>0</v>
      </c>
      <c r="X51">
        <v>-438045540</v>
      </c>
      <c r="Y51">
        <f>(AT51*ROUND((0.2+1),7))</f>
        <v>0.58799999999999997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0.49</v>
      </c>
      <c r="AU51" t="s">
        <v>123</v>
      </c>
      <c r="AV51">
        <v>1</v>
      </c>
      <c r="AW51">
        <v>2</v>
      </c>
      <c r="AX51">
        <v>75025334</v>
      </c>
      <c r="AY51">
        <v>1</v>
      </c>
      <c r="AZ51">
        <v>0</v>
      </c>
      <c r="BA51">
        <v>50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169.89770000000001</v>
      </c>
      <c r="BL51">
        <v>397.77709999999996</v>
      </c>
      <c r="BM51">
        <v>0</v>
      </c>
      <c r="BN51">
        <v>0</v>
      </c>
      <c r="BO51">
        <v>0.49</v>
      </c>
      <c r="BP51">
        <v>1</v>
      </c>
      <c r="BQ51">
        <v>0</v>
      </c>
      <c r="BR51">
        <v>203.87724</v>
      </c>
      <c r="BS51">
        <v>477.33251999999993</v>
      </c>
      <c r="BT51">
        <v>0</v>
      </c>
      <c r="BU51">
        <v>0</v>
      </c>
      <c r="BV51">
        <v>0.58799999999999997</v>
      </c>
      <c r="BW51">
        <v>1</v>
      </c>
      <c r="CV51">
        <v>0</v>
      </c>
      <c r="CW51">
        <f>ROUND(Y51*Source!I76*DO51,7)</f>
        <v>0.58799999999999997</v>
      </c>
      <c r="CX51">
        <f>ROUND(Y51*Source!I76,7)</f>
        <v>0.58799999999999997</v>
      </c>
      <c r="CY51">
        <f>AB51</f>
        <v>506.23</v>
      </c>
      <c r="CZ51">
        <f>AF51</f>
        <v>346.73</v>
      </c>
      <c r="DA51">
        <f>AJ51</f>
        <v>1.46</v>
      </c>
      <c r="DB51">
        <f>ROUND((ROUND(AT51*CZ51,2)*ROUND((0.2+1),7)),6)</f>
        <v>203.88</v>
      </c>
      <c r="DC51">
        <f>ROUND((ROUND(AT51*AG51,2)*ROUND((0.2+1),7)),6)</f>
        <v>477.33600000000001</v>
      </c>
      <c r="DD51" t="s">
        <v>3</v>
      </c>
      <c r="DE51" t="s">
        <v>3</v>
      </c>
      <c r="DF51">
        <f t="shared" si="24"/>
        <v>0</v>
      </c>
      <c r="DG51">
        <f>ROUND(ROUND(AF51*AJ51,2)*CX51,2)</f>
        <v>297.66000000000003</v>
      </c>
      <c r="DH51">
        <f t="shared" si="13"/>
        <v>477.33</v>
      </c>
      <c r="DI51">
        <f t="shared" si="14"/>
        <v>0</v>
      </c>
      <c r="DJ51">
        <f>DG51+DH51</f>
        <v>774.99</v>
      </c>
      <c r="DK51">
        <v>0</v>
      </c>
      <c r="DL51" t="s">
        <v>271</v>
      </c>
      <c r="DM51">
        <v>4</v>
      </c>
      <c r="DN51" t="s">
        <v>254</v>
      </c>
      <c r="DO51">
        <v>1</v>
      </c>
    </row>
    <row r="52" spans="1:119" x14ac:dyDescent="0.2">
      <c r="A52">
        <f>ROW(Source!A76)</f>
        <v>76</v>
      </c>
      <c r="B52">
        <v>74983740</v>
      </c>
      <c r="C52">
        <v>74990847</v>
      </c>
      <c r="D52">
        <v>73659034</v>
      </c>
      <c r="E52">
        <v>1</v>
      </c>
      <c r="F52">
        <v>1</v>
      </c>
      <c r="G52">
        <v>1</v>
      </c>
      <c r="H52">
        <v>3</v>
      </c>
      <c r="I52" t="s">
        <v>305</v>
      </c>
      <c r="J52" t="s">
        <v>306</v>
      </c>
      <c r="K52" t="s">
        <v>307</v>
      </c>
      <c r="L52">
        <v>1346</v>
      </c>
      <c r="N52">
        <v>1009</v>
      </c>
      <c r="O52" t="s">
        <v>52</v>
      </c>
      <c r="P52" t="s">
        <v>52</v>
      </c>
      <c r="Q52">
        <v>1</v>
      </c>
      <c r="W52">
        <v>0</v>
      </c>
      <c r="X52">
        <v>-1568219933</v>
      </c>
      <c r="Y52">
        <f>AT52</f>
        <v>4.423</v>
      </c>
      <c r="AA52">
        <v>54.5</v>
      </c>
      <c r="AB52">
        <v>0</v>
      </c>
      <c r="AC52">
        <v>0</v>
      </c>
      <c r="AD52">
        <v>0</v>
      </c>
      <c r="AE52">
        <v>54.5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4.423</v>
      </c>
      <c r="AU52" t="s">
        <v>3</v>
      </c>
      <c r="AV52">
        <v>0</v>
      </c>
      <c r="AW52">
        <v>2</v>
      </c>
      <c r="AX52">
        <v>75025335</v>
      </c>
      <c r="AY52">
        <v>1</v>
      </c>
      <c r="AZ52">
        <v>0</v>
      </c>
      <c r="BA52">
        <v>51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241.05350000000001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241.05350000000001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ROUND(Y52*Source!I76,7)</f>
        <v>4.423</v>
      </c>
      <c r="CY52">
        <f>AA52</f>
        <v>54.5</v>
      </c>
      <c r="CZ52">
        <f>AE52</f>
        <v>54.5</v>
      </c>
      <c r="DA52">
        <f>AI52</f>
        <v>1</v>
      </c>
      <c r="DB52">
        <f>ROUND(ROUND(AT52*CZ52,2),6)</f>
        <v>241.05</v>
      </c>
      <c r="DC52">
        <f>ROUND(ROUND(AT52*AG52,2),6)</f>
        <v>0</v>
      </c>
      <c r="DD52" t="s">
        <v>3</v>
      </c>
      <c r="DE52" t="s">
        <v>3</v>
      </c>
      <c r="DF52">
        <f t="shared" si="24"/>
        <v>241.05</v>
      </c>
      <c r="DG52">
        <f>ROUND(ROUND(AF52,2)*CX52,2)</f>
        <v>0</v>
      </c>
      <c r="DH52">
        <f t="shared" si="13"/>
        <v>0</v>
      </c>
      <c r="DI52">
        <f t="shared" si="14"/>
        <v>0</v>
      </c>
      <c r="DJ52">
        <f>DF52</f>
        <v>241.05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ROW(Source!A76)</f>
        <v>76</v>
      </c>
      <c r="B53">
        <v>74983740</v>
      </c>
      <c r="C53">
        <v>74990847</v>
      </c>
      <c r="D53">
        <v>73592708</v>
      </c>
      <c r="E53">
        <v>117</v>
      </c>
      <c r="F53">
        <v>1</v>
      </c>
      <c r="G53">
        <v>1</v>
      </c>
      <c r="H53">
        <v>3</v>
      </c>
      <c r="I53" t="s">
        <v>32</v>
      </c>
      <c r="J53" t="s">
        <v>3</v>
      </c>
      <c r="K53" t="s">
        <v>33</v>
      </c>
      <c r="L53">
        <v>3277935</v>
      </c>
      <c r="N53">
        <v>1013</v>
      </c>
      <c r="O53" t="s">
        <v>34</v>
      </c>
      <c r="P53" t="s">
        <v>34</v>
      </c>
      <c r="Q53">
        <v>1</v>
      </c>
      <c r="W53">
        <v>0</v>
      </c>
      <c r="X53">
        <v>274903907</v>
      </c>
      <c r="Y53">
        <f>AT53</f>
        <v>2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3</v>
      </c>
      <c r="AT53">
        <v>2</v>
      </c>
      <c r="AU53" t="s">
        <v>3</v>
      </c>
      <c r="AV53">
        <v>0</v>
      </c>
      <c r="AW53">
        <v>2</v>
      </c>
      <c r="AX53">
        <v>75025336</v>
      </c>
      <c r="AY53">
        <v>1</v>
      </c>
      <c r="AZ53">
        <v>0</v>
      </c>
      <c r="BA53">
        <v>52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ROUND(Y53*Source!I76,7)</f>
        <v>2</v>
      </c>
      <c r="CY53">
        <f>AA53</f>
        <v>0</v>
      </c>
      <c r="CZ53">
        <f>AE53</f>
        <v>0</v>
      </c>
      <c r="DA53">
        <f>AI53</f>
        <v>1</v>
      </c>
      <c r="DB53">
        <f>ROUND(ROUND(AT53*CZ53,2),6)</f>
        <v>0</v>
      </c>
      <c r="DC53">
        <f>ROUND(ROUND(AT53*AG53,2),6)</f>
        <v>0</v>
      </c>
      <c r="DD53" t="s">
        <v>3</v>
      </c>
      <c r="DE53" t="s">
        <v>3</v>
      </c>
      <c r="DF53">
        <f t="shared" si="24"/>
        <v>0</v>
      </c>
      <c r="DG53">
        <f>ROUND(ROUND(AF53,2)*CX53,2)</f>
        <v>0</v>
      </c>
      <c r="DH53">
        <f t="shared" si="13"/>
        <v>0</v>
      </c>
      <c r="DI53">
        <f t="shared" si="14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74985924</v>
      </c>
      <c r="C1">
        <v>74985923</v>
      </c>
      <c r="D1">
        <v>64527837</v>
      </c>
      <c r="E1">
        <v>113</v>
      </c>
      <c r="F1">
        <v>1</v>
      </c>
      <c r="G1">
        <v>1</v>
      </c>
      <c r="H1">
        <v>1</v>
      </c>
      <c r="I1" t="s">
        <v>252</v>
      </c>
      <c r="J1" t="s">
        <v>3</v>
      </c>
      <c r="K1" t="s">
        <v>253</v>
      </c>
      <c r="L1">
        <v>1191</v>
      </c>
      <c r="N1">
        <v>1013</v>
      </c>
      <c r="O1" t="s">
        <v>254</v>
      </c>
      <c r="P1" t="s">
        <v>254</v>
      </c>
      <c r="Q1">
        <v>1</v>
      </c>
      <c r="X1">
        <v>24.8</v>
      </c>
      <c r="Y1">
        <v>0</v>
      </c>
      <c r="Z1">
        <v>0</v>
      </c>
      <c r="AA1">
        <v>0</v>
      </c>
      <c r="AB1">
        <v>793.61</v>
      </c>
      <c r="AC1">
        <v>0</v>
      </c>
      <c r="AD1">
        <v>1</v>
      </c>
      <c r="AE1">
        <v>1</v>
      </c>
      <c r="AF1" t="s">
        <v>3</v>
      </c>
      <c r="AG1">
        <v>24.8</v>
      </c>
      <c r="AH1">
        <v>2</v>
      </c>
      <c r="AI1">
        <v>74985924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74985925</v>
      </c>
      <c r="C2">
        <v>74985923</v>
      </c>
      <c r="D2">
        <v>64528014</v>
      </c>
      <c r="E2">
        <v>113</v>
      </c>
      <c r="F2">
        <v>1</v>
      </c>
      <c r="G2">
        <v>1</v>
      </c>
      <c r="H2">
        <v>1</v>
      </c>
      <c r="I2" t="s">
        <v>255</v>
      </c>
      <c r="J2" t="s">
        <v>3</v>
      </c>
      <c r="K2" t="s">
        <v>256</v>
      </c>
      <c r="L2">
        <v>1191</v>
      </c>
      <c r="N2">
        <v>1013</v>
      </c>
      <c r="O2" t="s">
        <v>254</v>
      </c>
      <c r="P2" t="s">
        <v>254</v>
      </c>
      <c r="Q2">
        <v>1</v>
      </c>
      <c r="X2">
        <v>0.4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</v>
      </c>
      <c r="AH2">
        <v>2</v>
      </c>
      <c r="AI2">
        <v>74985925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74985926</v>
      </c>
      <c r="C3">
        <v>74985923</v>
      </c>
      <c r="D3">
        <v>64651919</v>
      </c>
      <c r="E3">
        <v>1</v>
      </c>
      <c r="F3">
        <v>1</v>
      </c>
      <c r="G3">
        <v>1</v>
      </c>
      <c r="H3">
        <v>2</v>
      </c>
      <c r="I3" t="s">
        <v>257</v>
      </c>
      <c r="J3" t="s">
        <v>258</v>
      </c>
      <c r="K3" t="s">
        <v>259</v>
      </c>
      <c r="L3">
        <v>1368</v>
      </c>
      <c r="N3">
        <v>1011</v>
      </c>
      <c r="O3" t="s">
        <v>260</v>
      </c>
      <c r="P3" t="s">
        <v>260</v>
      </c>
      <c r="Q3">
        <v>1</v>
      </c>
      <c r="X3">
        <v>0.2</v>
      </c>
      <c r="Y3">
        <v>0</v>
      </c>
      <c r="Z3">
        <v>1626.29</v>
      </c>
      <c r="AA3">
        <v>1090.46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</v>
      </c>
      <c r="AH3">
        <v>2</v>
      </c>
      <c r="AI3">
        <v>74985926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74985927</v>
      </c>
      <c r="C4">
        <v>74985923</v>
      </c>
      <c r="D4">
        <v>64652016</v>
      </c>
      <c r="E4">
        <v>1</v>
      </c>
      <c r="F4">
        <v>1</v>
      </c>
      <c r="G4">
        <v>1</v>
      </c>
      <c r="H4">
        <v>2</v>
      </c>
      <c r="I4" t="s">
        <v>262</v>
      </c>
      <c r="J4" t="s">
        <v>263</v>
      </c>
      <c r="K4" t="s">
        <v>264</v>
      </c>
      <c r="L4">
        <v>1368</v>
      </c>
      <c r="N4">
        <v>1011</v>
      </c>
      <c r="O4" t="s">
        <v>260</v>
      </c>
      <c r="P4" t="s">
        <v>260</v>
      </c>
      <c r="Q4">
        <v>1</v>
      </c>
      <c r="X4">
        <v>5.69</v>
      </c>
      <c r="Y4">
        <v>0</v>
      </c>
      <c r="Z4">
        <v>1.75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5.69</v>
      </c>
      <c r="AH4">
        <v>2</v>
      </c>
      <c r="AI4">
        <v>74985927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74985928</v>
      </c>
      <c r="C5">
        <v>74985923</v>
      </c>
      <c r="D5">
        <v>64652060</v>
      </c>
      <c r="E5">
        <v>1</v>
      </c>
      <c r="F5">
        <v>1</v>
      </c>
      <c r="G5">
        <v>1</v>
      </c>
      <c r="H5">
        <v>2</v>
      </c>
      <c r="I5" t="s">
        <v>265</v>
      </c>
      <c r="J5" t="s">
        <v>266</v>
      </c>
      <c r="K5" t="s">
        <v>267</v>
      </c>
      <c r="L5">
        <v>1368</v>
      </c>
      <c r="N5">
        <v>1011</v>
      </c>
      <c r="O5" t="s">
        <v>260</v>
      </c>
      <c r="P5" t="s">
        <v>260</v>
      </c>
      <c r="Q5">
        <v>1</v>
      </c>
      <c r="X5">
        <v>5.69</v>
      </c>
      <c r="Y5">
        <v>0</v>
      </c>
      <c r="Z5">
        <v>13.44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5.69</v>
      </c>
      <c r="AH5">
        <v>2</v>
      </c>
      <c r="AI5">
        <v>74985928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74985929</v>
      </c>
      <c r="C6">
        <v>74985923</v>
      </c>
      <c r="D6">
        <v>64652809</v>
      </c>
      <c r="E6">
        <v>1</v>
      </c>
      <c r="F6">
        <v>1</v>
      </c>
      <c r="G6">
        <v>1</v>
      </c>
      <c r="H6">
        <v>2</v>
      </c>
      <c r="I6" t="s">
        <v>268</v>
      </c>
      <c r="J6" t="s">
        <v>269</v>
      </c>
      <c r="K6" t="s">
        <v>270</v>
      </c>
      <c r="L6">
        <v>1368</v>
      </c>
      <c r="N6">
        <v>1011</v>
      </c>
      <c r="O6" t="s">
        <v>260</v>
      </c>
      <c r="P6" t="s">
        <v>260</v>
      </c>
      <c r="Q6">
        <v>1</v>
      </c>
      <c r="X6">
        <v>0.2</v>
      </c>
      <c r="Y6">
        <v>0</v>
      </c>
      <c r="Z6">
        <v>641.70000000000005</v>
      </c>
      <c r="AA6">
        <v>811.79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0.2</v>
      </c>
      <c r="AH6">
        <v>2</v>
      </c>
      <c r="AI6">
        <v>74985929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74985930</v>
      </c>
      <c r="C7">
        <v>74985923</v>
      </c>
      <c r="D7">
        <v>64603272</v>
      </c>
      <c r="E7">
        <v>1</v>
      </c>
      <c r="F7">
        <v>1</v>
      </c>
      <c r="G7">
        <v>1</v>
      </c>
      <c r="H7">
        <v>3</v>
      </c>
      <c r="I7" t="s">
        <v>272</v>
      </c>
      <c r="J7" t="s">
        <v>273</v>
      </c>
      <c r="K7" t="s">
        <v>274</v>
      </c>
      <c r="L7">
        <v>1302</v>
      </c>
      <c r="N7">
        <v>1003</v>
      </c>
      <c r="O7" t="s">
        <v>275</v>
      </c>
      <c r="P7" t="s">
        <v>275</v>
      </c>
      <c r="Q7">
        <v>10</v>
      </c>
      <c r="X7">
        <v>0.245</v>
      </c>
      <c r="Y7">
        <v>37.71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0.245</v>
      </c>
      <c r="AH7">
        <v>2</v>
      </c>
      <c r="AI7">
        <v>74985930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74985931</v>
      </c>
      <c r="C8">
        <v>74985923</v>
      </c>
      <c r="D8">
        <v>64604945</v>
      </c>
      <c r="E8">
        <v>1</v>
      </c>
      <c r="F8">
        <v>1</v>
      </c>
      <c r="G8">
        <v>1</v>
      </c>
      <c r="H8">
        <v>3</v>
      </c>
      <c r="I8" t="s">
        <v>276</v>
      </c>
      <c r="J8" t="s">
        <v>277</v>
      </c>
      <c r="K8" t="s">
        <v>278</v>
      </c>
      <c r="L8">
        <v>1348</v>
      </c>
      <c r="N8">
        <v>1009</v>
      </c>
      <c r="O8" t="s">
        <v>48</v>
      </c>
      <c r="P8" t="s">
        <v>48</v>
      </c>
      <c r="Q8">
        <v>1000</v>
      </c>
      <c r="X8">
        <v>1.1E-4</v>
      </c>
      <c r="Y8">
        <v>99190.96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1.1E-4</v>
      </c>
      <c r="AH8">
        <v>2</v>
      </c>
      <c r="AI8">
        <v>74985931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74985932</v>
      </c>
      <c r="C9">
        <v>74985923</v>
      </c>
      <c r="D9">
        <v>64613152</v>
      </c>
      <c r="E9">
        <v>1</v>
      </c>
      <c r="F9">
        <v>1</v>
      </c>
      <c r="G9">
        <v>1</v>
      </c>
      <c r="H9">
        <v>3</v>
      </c>
      <c r="I9" t="s">
        <v>279</v>
      </c>
      <c r="J9" t="s">
        <v>280</v>
      </c>
      <c r="K9" t="s">
        <v>281</v>
      </c>
      <c r="L9">
        <v>1346</v>
      </c>
      <c r="N9">
        <v>1009</v>
      </c>
      <c r="O9" t="s">
        <v>52</v>
      </c>
      <c r="P9" t="s">
        <v>52</v>
      </c>
      <c r="Q9">
        <v>1</v>
      </c>
      <c r="X9">
        <v>0.25</v>
      </c>
      <c r="Y9">
        <v>931.11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0.25</v>
      </c>
      <c r="AH9">
        <v>2</v>
      </c>
      <c r="AI9">
        <v>74985932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74985933</v>
      </c>
      <c r="C10">
        <v>74985923</v>
      </c>
      <c r="D10">
        <v>64623044</v>
      </c>
      <c r="E10">
        <v>1</v>
      </c>
      <c r="F10">
        <v>1</v>
      </c>
      <c r="G10">
        <v>1</v>
      </c>
      <c r="H10">
        <v>3</v>
      </c>
      <c r="I10" t="s">
        <v>282</v>
      </c>
      <c r="J10" t="s">
        <v>283</v>
      </c>
      <c r="K10" t="s">
        <v>284</v>
      </c>
      <c r="L10">
        <v>1348</v>
      </c>
      <c r="N10">
        <v>1009</v>
      </c>
      <c r="O10" t="s">
        <v>48</v>
      </c>
      <c r="P10" t="s">
        <v>48</v>
      </c>
      <c r="Q10">
        <v>1000</v>
      </c>
      <c r="X10">
        <v>7.2000000000000005E-4</v>
      </c>
      <c r="Y10">
        <v>82698.14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7.2000000000000005E-4</v>
      </c>
      <c r="AH10">
        <v>2</v>
      </c>
      <c r="AI10">
        <v>74985933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74985934</v>
      </c>
      <c r="C11">
        <v>74985923</v>
      </c>
      <c r="D11">
        <v>64533635</v>
      </c>
      <c r="E11">
        <v>113</v>
      </c>
      <c r="F11">
        <v>1</v>
      </c>
      <c r="G11">
        <v>1</v>
      </c>
      <c r="H11">
        <v>3</v>
      </c>
      <c r="I11" t="s">
        <v>32</v>
      </c>
      <c r="J11" t="s">
        <v>3</v>
      </c>
      <c r="K11" t="s">
        <v>33</v>
      </c>
      <c r="L11">
        <v>3277935</v>
      </c>
      <c r="N11">
        <v>1013</v>
      </c>
      <c r="O11" t="s">
        <v>34</v>
      </c>
      <c r="P11" t="s">
        <v>34</v>
      </c>
      <c r="Q11">
        <v>1</v>
      </c>
      <c r="X11">
        <v>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2</v>
      </c>
      <c r="AH11">
        <v>2</v>
      </c>
      <c r="AI11">
        <v>74985934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74990829</v>
      </c>
      <c r="C12">
        <v>74990820</v>
      </c>
      <c r="D12">
        <v>37064928</v>
      </c>
      <c r="E12">
        <v>117</v>
      </c>
      <c r="F12">
        <v>1</v>
      </c>
      <c r="G12">
        <v>1</v>
      </c>
      <c r="H12">
        <v>1</v>
      </c>
      <c r="I12" t="s">
        <v>285</v>
      </c>
      <c r="J12" t="s">
        <v>3</v>
      </c>
      <c r="K12" t="s">
        <v>286</v>
      </c>
      <c r="L12">
        <v>1191</v>
      </c>
      <c r="N12">
        <v>1013</v>
      </c>
      <c r="O12" t="s">
        <v>254</v>
      </c>
      <c r="P12" t="s">
        <v>254</v>
      </c>
      <c r="Q12">
        <v>1</v>
      </c>
      <c r="X12">
        <v>62.41</v>
      </c>
      <c r="Y12">
        <v>0</v>
      </c>
      <c r="Z12">
        <v>0</v>
      </c>
      <c r="AA12">
        <v>0</v>
      </c>
      <c r="AB12">
        <v>766.35</v>
      </c>
      <c r="AC12">
        <v>0</v>
      </c>
      <c r="AD12">
        <v>1</v>
      </c>
      <c r="AE12">
        <v>1</v>
      </c>
      <c r="AF12" t="s">
        <v>3</v>
      </c>
      <c r="AG12">
        <v>62.41</v>
      </c>
      <c r="AH12">
        <v>2</v>
      </c>
      <c r="AI12">
        <v>74990821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74990830</v>
      </c>
      <c r="C13">
        <v>74990820</v>
      </c>
      <c r="D13">
        <v>37064876</v>
      </c>
      <c r="E13">
        <v>117</v>
      </c>
      <c r="F13">
        <v>1</v>
      </c>
      <c r="G13">
        <v>1</v>
      </c>
      <c r="H13">
        <v>1</v>
      </c>
      <c r="I13" t="s">
        <v>255</v>
      </c>
      <c r="J13" t="s">
        <v>3</v>
      </c>
      <c r="K13" t="s">
        <v>256</v>
      </c>
      <c r="L13">
        <v>1191</v>
      </c>
      <c r="N13">
        <v>1013</v>
      </c>
      <c r="O13" t="s">
        <v>254</v>
      </c>
      <c r="P13" t="s">
        <v>254</v>
      </c>
      <c r="Q13">
        <v>1</v>
      </c>
      <c r="X13">
        <v>0.26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3</v>
      </c>
      <c r="AG13">
        <v>0.26</v>
      </c>
      <c r="AH13">
        <v>2</v>
      </c>
      <c r="AI13">
        <v>74990822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74990831</v>
      </c>
      <c r="C14">
        <v>74990820</v>
      </c>
      <c r="D14">
        <v>73594258</v>
      </c>
      <c r="E14">
        <v>1</v>
      </c>
      <c r="F14">
        <v>1</v>
      </c>
      <c r="G14">
        <v>1</v>
      </c>
      <c r="H14">
        <v>2</v>
      </c>
      <c r="I14" t="s">
        <v>268</v>
      </c>
      <c r="J14" t="s">
        <v>269</v>
      </c>
      <c r="K14" t="s">
        <v>270</v>
      </c>
      <c r="L14">
        <v>1368</v>
      </c>
      <c r="N14">
        <v>1011</v>
      </c>
      <c r="O14" t="s">
        <v>260</v>
      </c>
      <c r="P14" t="s">
        <v>260</v>
      </c>
      <c r="Q14">
        <v>1</v>
      </c>
      <c r="X14">
        <v>0.26</v>
      </c>
      <c r="Y14">
        <v>0</v>
      </c>
      <c r="Z14">
        <v>641.70000000000005</v>
      </c>
      <c r="AA14">
        <v>811.79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0.26</v>
      </c>
      <c r="AH14">
        <v>2</v>
      </c>
      <c r="AI14">
        <v>74990823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74990832</v>
      </c>
      <c r="C15">
        <v>74990820</v>
      </c>
      <c r="D15">
        <v>73594815</v>
      </c>
      <c r="E15">
        <v>1</v>
      </c>
      <c r="F15">
        <v>1</v>
      </c>
      <c r="G15">
        <v>1</v>
      </c>
      <c r="H15">
        <v>2</v>
      </c>
      <c r="I15" t="s">
        <v>287</v>
      </c>
      <c r="J15" t="s">
        <v>288</v>
      </c>
      <c r="K15" t="s">
        <v>289</v>
      </c>
      <c r="L15">
        <v>1368</v>
      </c>
      <c r="N15">
        <v>1011</v>
      </c>
      <c r="O15" t="s">
        <v>260</v>
      </c>
      <c r="P15" t="s">
        <v>260</v>
      </c>
      <c r="Q15">
        <v>1</v>
      </c>
      <c r="X15">
        <v>25.2</v>
      </c>
      <c r="Y15">
        <v>0</v>
      </c>
      <c r="Z15">
        <v>4.5199999999999996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25.2</v>
      </c>
      <c r="AH15">
        <v>2</v>
      </c>
      <c r="AI15">
        <v>74990824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74990833</v>
      </c>
      <c r="C16">
        <v>74990820</v>
      </c>
      <c r="D16">
        <v>73661014</v>
      </c>
      <c r="E16">
        <v>1</v>
      </c>
      <c r="F16">
        <v>1</v>
      </c>
      <c r="G16">
        <v>1</v>
      </c>
      <c r="H16">
        <v>3</v>
      </c>
      <c r="I16" t="s">
        <v>290</v>
      </c>
      <c r="J16" t="s">
        <v>291</v>
      </c>
      <c r="K16" t="s">
        <v>292</v>
      </c>
      <c r="L16">
        <v>1339</v>
      </c>
      <c r="N16">
        <v>1007</v>
      </c>
      <c r="O16" t="s">
        <v>293</v>
      </c>
      <c r="P16" t="s">
        <v>293</v>
      </c>
      <c r="Q16">
        <v>1</v>
      </c>
      <c r="X16">
        <v>0.21</v>
      </c>
      <c r="Y16">
        <v>35.71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0.21</v>
      </c>
      <c r="AH16">
        <v>2</v>
      </c>
      <c r="AI16">
        <v>74990825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74990834</v>
      </c>
      <c r="C17">
        <v>74990820</v>
      </c>
      <c r="D17">
        <v>73661311</v>
      </c>
      <c r="E17">
        <v>1</v>
      </c>
      <c r="F17">
        <v>1</v>
      </c>
      <c r="G17">
        <v>1</v>
      </c>
      <c r="H17">
        <v>3</v>
      </c>
      <c r="I17" t="s">
        <v>294</v>
      </c>
      <c r="J17" t="s">
        <v>295</v>
      </c>
      <c r="K17" t="s">
        <v>296</v>
      </c>
      <c r="L17">
        <v>1371</v>
      </c>
      <c r="N17">
        <v>1013</v>
      </c>
      <c r="O17" t="s">
        <v>60</v>
      </c>
      <c r="P17" t="s">
        <v>62</v>
      </c>
      <c r="Q17">
        <v>1</v>
      </c>
      <c r="X17">
        <v>10</v>
      </c>
      <c r="Y17">
        <v>18.59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10</v>
      </c>
      <c r="AH17">
        <v>2</v>
      </c>
      <c r="AI17">
        <v>74990826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74990835</v>
      </c>
      <c r="C18">
        <v>74990820</v>
      </c>
      <c r="D18">
        <v>73663674</v>
      </c>
      <c r="E18">
        <v>1</v>
      </c>
      <c r="F18">
        <v>1</v>
      </c>
      <c r="G18">
        <v>1</v>
      </c>
      <c r="H18">
        <v>3</v>
      </c>
      <c r="I18" t="s">
        <v>297</v>
      </c>
      <c r="J18" t="s">
        <v>298</v>
      </c>
      <c r="K18" t="s">
        <v>299</v>
      </c>
      <c r="L18">
        <v>1346</v>
      </c>
      <c r="N18">
        <v>1009</v>
      </c>
      <c r="O18" t="s">
        <v>52</v>
      </c>
      <c r="P18" t="s">
        <v>52</v>
      </c>
      <c r="Q18">
        <v>1</v>
      </c>
      <c r="X18">
        <v>10</v>
      </c>
      <c r="Y18">
        <v>56.11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10</v>
      </c>
      <c r="AH18">
        <v>2</v>
      </c>
      <c r="AI18">
        <v>74990827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74990836</v>
      </c>
      <c r="C19">
        <v>74990820</v>
      </c>
      <c r="D19">
        <v>73590471</v>
      </c>
      <c r="E19">
        <v>117</v>
      </c>
      <c r="F19">
        <v>1</v>
      </c>
      <c r="G19">
        <v>1</v>
      </c>
      <c r="H19">
        <v>3</v>
      </c>
      <c r="I19" t="s">
        <v>46</v>
      </c>
      <c r="J19" t="s">
        <v>3</v>
      </c>
      <c r="K19" t="s">
        <v>47</v>
      </c>
      <c r="L19">
        <v>1348</v>
      </c>
      <c r="N19">
        <v>1009</v>
      </c>
      <c r="O19" t="s">
        <v>48</v>
      </c>
      <c r="P19" t="s">
        <v>48</v>
      </c>
      <c r="Q19">
        <v>1000</v>
      </c>
      <c r="X19">
        <v>0.15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0.15</v>
      </c>
      <c r="AH19">
        <v>2</v>
      </c>
      <c r="AI19">
        <v>74990828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75025326</v>
      </c>
      <c r="C20">
        <v>75025290</v>
      </c>
      <c r="D20">
        <v>73586834</v>
      </c>
      <c r="E20">
        <v>117</v>
      </c>
      <c r="F20">
        <v>1</v>
      </c>
      <c r="G20">
        <v>1</v>
      </c>
      <c r="H20">
        <v>1</v>
      </c>
      <c r="I20" t="s">
        <v>300</v>
      </c>
      <c r="J20" t="s">
        <v>3</v>
      </c>
      <c r="K20" t="s">
        <v>301</v>
      </c>
      <c r="L20">
        <v>1369</v>
      </c>
      <c r="N20">
        <v>1013</v>
      </c>
      <c r="O20" t="s">
        <v>302</v>
      </c>
      <c r="P20" t="s">
        <v>302</v>
      </c>
      <c r="Q20">
        <v>1</v>
      </c>
      <c r="X20">
        <v>2.74</v>
      </c>
      <c r="Y20">
        <v>0</v>
      </c>
      <c r="Z20">
        <v>0</v>
      </c>
      <c r="AA20">
        <v>0</v>
      </c>
      <c r="AB20">
        <v>720.91</v>
      </c>
      <c r="AC20">
        <v>0</v>
      </c>
      <c r="AD20">
        <v>1</v>
      </c>
      <c r="AE20">
        <v>1</v>
      </c>
      <c r="AF20" t="s">
        <v>3</v>
      </c>
      <c r="AG20">
        <v>2.74</v>
      </c>
      <c r="AH20">
        <v>2</v>
      </c>
      <c r="AI20">
        <v>75025326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75025327</v>
      </c>
      <c r="C21">
        <v>75025290</v>
      </c>
      <c r="D21">
        <v>73586842</v>
      </c>
      <c r="E21">
        <v>117</v>
      </c>
      <c r="F21">
        <v>1</v>
      </c>
      <c r="G21">
        <v>1</v>
      </c>
      <c r="H21">
        <v>1</v>
      </c>
      <c r="I21" t="s">
        <v>303</v>
      </c>
      <c r="J21" t="s">
        <v>3</v>
      </c>
      <c r="K21" t="s">
        <v>304</v>
      </c>
      <c r="L21">
        <v>1369</v>
      </c>
      <c r="N21">
        <v>1013</v>
      </c>
      <c r="O21" t="s">
        <v>302</v>
      </c>
      <c r="P21" t="s">
        <v>302</v>
      </c>
      <c r="Q21">
        <v>1</v>
      </c>
      <c r="X21">
        <v>2.74</v>
      </c>
      <c r="Y21">
        <v>0</v>
      </c>
      <c r="Z21">
        <v>0</v>
      </c>
      <c r="AA21">
        <v>0</v>
      </c>
      <c r="AB21">
        <v>932.95</v>
      </c>
      <c r="AC21">
        <v>0</v>
      </c>
      <c r="AD21">
        <v>1</v>
      </c>
      <c r="AE21">
        <v>1</v>
      </c>
      <c r="AF21" t="s">
        <v>3</v>
      </c>
      <c r="AG21">
        <v>2.74</v>
      </c>
      <c r="AH21">
        <v>2</v>
      </c>
      <c r="AI21">
        <v>75025327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75025328</v>
      </c>
      <c r="C22">
        <v>75025290</v>
      </c>
      <c r="D22">
        <v>73659034</v>
      </c>
      <c r="E22">
        <v>1</v>
      </c>
      <c r="F22">
        <v>1</v>
      </c>
      <c r="G22">
        <v>1</v>
      </c>
      <c r="H22">
        <v>3</v>
      </c>
      <c r="I22" t="s">
        <v>305</v>
      </c>
      <c r="J22" t="s">
        <v>306</v>
      </c>
      <c r="K22" t="s">
        <v>307</v>
      </c>
      <c r="L22">
        <v>1346</v>
      </c>
      <c r="N22">
        <v>1009</v>
      </c>
      <c r="O22" t="s">
        <v>52</v>
      </c>
      <c r="P22" t="s">
        <v>52</v>
      </c>
      <c r="Q22">
        <v>1</v>
      </c>
      <c r="X22">
        <v>4.1150000000000002</v>
      </c>
      <c r="Y22">
        <v>54.5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4.1150000000000002</v>
      </c>
      <c r="AH22">
        <v>2</v>
      </c>
      <c r="AI22">
        <v>75025328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75025329</v>
      </c>
      <c r="C23">
        <v>75025290</v>
      </c>
      <c r="D23">
        <v>73592708</v>
      </c>
      <c r="E23">
        <v>117</v>
      </c>
      <c r="F23">
        <v>1</v>
      </c>
      <c r="G23">
        <v>1</v>
      </c>
      <c r="H23">
        <v>3</v>
      </c>
      <c r="I23" t="s">
        <v>32</v>
      </c>
      <c r="J23" t="s">
        <v>3</v>
      </c>
      <c r="K23" t="s">
        <v>33</v>
      </c>
      <c r="L23">
        <v>3277935</v>
      </c>
      <c r="N23">
        <v>1013</v>
      </c>
      <c r="O23" t="s">
        <v>34</v>
      </c>
      <c r="P23" t="s">
        <v>34</v>
      </c>
      <c r="Q23">
        <v>1</v>
      </c>
      <c r="X23">
        <v>2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2</v>
      </c>
      <c r="AH23">
        <v>2</v>
      </c>
      <c r="AI23">
        <v>75025329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ROW(Source!A70)</f>
        <v>70</v>
      </c>
      <c r="B24">
        <v>74990802</v>
      </c>
      <c r="C24">
        <v>74990790</v>
      </c>
      <c r="D24">
        <v>37064878</v>
      </c>
      <c r="E24">
        <v>113</v>
      </c>
      <c r="F24">
        <v>1</v>
      </c>
      <c r="G24">
        <v>1</v>
      </c>
      <c r="H24">
        <v>1</v>
      </c>
      <c r="I24" t="s">
        <v>252</v>
      </c>
      <c r="J24" t="s">
        <v>3</v>
      </c>
      <c r="K24" t="s">
        <v>253</v>
      </c>
      <c r="L24">
        <v>1191</v>
      </c>
      <c r="N24">
        <v>1013</v>
      </c>
      <c r="O24" t="s">
        <v>254</v>
      </c>
      <c r="P24" t="s">
        <v>254</v>
      </c>
      <c r="Q24">
        <v>1</v>
      </c>
      <c r="X24">
        <v>39.36</v>
      </c>
      <c r="Y24">
        <v>0</v>
      </c>
      <c r="Z24">
        <v>0</v>
      </c>
      <c r="AA24">
        <v>0</v>
      </c>
      <c r="AB24">
        <v>793.61</v>
      </c>
      <c r="AC24">
        <v>0</v>
      </c>
      <c r="AD24">
        <v>1</v>
      </c>
      <c r="AE24">
        <v>1</v>
      </c>
      <c r="AF24" t="s">
        <v>123</v>
      </c>
      <c r="AG24">
        <v>47.231999999999999</v>
      </c>
      <c r="AH24">
        <v>2</v>
      </c>
      <c r="AI24">
        <v>74990791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ROW(Source!A70)</f>
        <v>70</v>
      </c>
      <c r="B25">
        <v>74990803</v>
      </c>
      <c r="C25">
        <v>74990790</v>
      </c>
      <c r="D25">
        <v>37064876</v>
      </c>
      <c r="E25">
        <v>113</v>
      </c>
      <c r="F25">
        <v>1</v>
      </c>
      <c r="G25">
        <v>1</v>
      </c>
      <c r="H25">
        <v>1</v>
      </c>
      <c r="I25" t="s">
        <v>255</v>
      </c>
      <c r="J25" t="s">
        <v>3</v>
      </c>
      <c r="K25" t="s">
        <v>256</v>
      </c>
      <c r="L25">
        <v>1191</v>
      </c>
      <c r="N25">
        <v>1013</v>
      </c>
      <c r="O25" t="s">
        <v>254</v>
      </c>
      <c r="P25" t="s">
        <v>254</v>
      </c>
      <c r="Q25">
        <v>1</v>
      </c>
      <c r="X25">
        <v>0.4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123</v>
      </c>
      <c r="AG25">
        <v>0.48</v>
      </c>
      <c r="AH25">
        <v>2</v>
      </c>
      <c r="AI25">
        <v>74990792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ROW(Source!A70)</f>
        <v>70</v>
      </c>
      <c r="B26">
        <v>74990804</v>
      </c>
      <c r="C26">
        <v>74990790</v>
      </c>
      <c r="D26">
        <v>64651919</v>
      </c>
      <c r="E26">
        <v>1</v>
      </c>
      <c r="F26">
        <v>1</v>
      </c>
      <c r="G26">
        <v>1</v>
      </c>
      <c r="H26">
        <v>2</v>
      </c>
      <c r="I26" t="s">
        <v>257</v>
      </c>
      <c r="J26" t="s">
        <v>258</v>
      </c>
      <c r="K26" t="s">
        <v>259</v>
      </c>
      <c r="L26">
        <v>1368</v>
      </c>
      <c r="N26">
        <v>1011</v>
      </c>
      <c r="O26" t="s">
        <v>260</v>
      </c>
      <c r="P26" t="s">
        <v>260</v>
      </c>
      <c r="Q26">
        <v>1</v>
      </c>
      <c r="X26">
        <v>0.2</v>
      </c>
      <c r="Y26">
        <v>0</v>
      </c>
      <c r="Z26">
        <v>1626.29</v>
      </c>
      <c r="AA26">
        <v>1090.46</v>
      </c>
      <c r="AB26">
        <v>0</v>
      </c>
      <c r="AC26">
        <v>0</v>
      </c>
      <c r="AD26">
        <v>1</v>
      </c>
      <c r="AE26">
        <v>0</v>
      </c>
      <c r="AF26" t="s">
        <v>123</v>
      </c>
      <c r="AG26">
        <v>0.24</v>
      </c>
      <c r="AH26">
        <v>2</v>
      </c>
      <c r="AI26">
        <v>74990793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ROW(Source!A70)</f>
        <v>70</v>
      </c>
      <c r="B27">
        <v>74990805</v>
      </c>
      <c r="C27">
        <v>74990790</v>
      </c>
      <c r="D27">
        <v>64652016</v>
      </c>
      <c r="E27">
        <v>1</v>
      </c>
      <c r="F27">
        <v>1</v>
      </c>
      <c r="G27">
        <v>1</v>
      </c>
      <c r="H27">
        <v>2</v>
      </c>
      <c r="I27" t="s">
        <v>262</v>
      </c>
      <c r="J27" t="s">
        <v>263</v>
      </c>
      <c r="K27" t="s">
        <v>264</v>
      </c>
      <c r="L27">
        <v>1368</v>
      </c>
      <c r="N27">
        <v>1011</v>
      </c>
      <c r="O27" t="s">
        <v>260</v>
      </c>
      <c r="P27" t="s">
        <v>260</v>
      </c>
      <c r="Q27">
        <v>1</v>
      </c>
      <c r="X27">
        <v>9.1199999999999992</v>
      </c>
      <c r="Y27">
        <v>0</v>
      </c>
      <c r="Z27">
        <v>1.75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123</v>
      </c>
      <c r="AG27">
        <v>10.943999999999999</v>
      </c>
      <c r="AH27">
        <v>2</v>
      </c>
      <c r="AI27">
        <v>74990794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ROW(Source!A70)</f>
        <v>70</v>
      </c>
      <c r="B28">
        <v>74990806</v>
      </c>
      <c r="C28">
        <v>74990790</v>
      </c>
      <c r="D28">
        <v>64652060</v>
      </c>
      <c r="E28">
        <v>1</v>
      </c>
      <c r="F28">
        <v>1</v>
      </c>
      <c r="G28">
        <v>1</v>
      </c>
      <c r="H28">
        <v>2</v>
      </c>
      <c r="I28" t="s">
        <v>265</v>
      </c>
      <c r="J28" t="s">
        <v>266</v>
      </c>
      <c r="K28" t="s">
        <v>267</v>
      </c>
      <c r="L28">
        <v>1368</v>
      </c>
      <c r="N28">
        <v>1011</v>
      </c>
      <c r="O28" t="s">
        <v>260</v>
      </c>
      <c r="P28" t="s">
        <v>260</v>
      </c>
      <c r="Q28">
        <v>1</v>
      </c>
      <c r="X28">
        <v>9.1199999999999992</v>
      </c>
      <c r="Y28">
        <v>0</v>
      </c>
      <c r="Z28">
        <v>13.44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123</v>
      </c>
      <c r="AG28">
        <v>10.943999999999999</v>
      </c>
      <c r="AH28">
        <v>2</v>
      </c>
      <c r="AI28">
        <v>74990795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ROW(Source!A70)</f>
        <v>70</v>
      </c>
      <c r="B29">
        <v>74990807</v>
      </c>
      <c r="C29">
        <v>74990790</v>
      </c>
      <c r="D29">
        <v>64652809</v>
      </c>
      <c r="E29">
        <v>1</v>
      </c>
      <c r="F29">
        <v>1</v>
      </c>
      <c r="G29">
        <v>1</v>
      </c>
      <c r="H29">
        <v>2</v>
      </c>
      <c r="I29" t="s">
        <v>268</v>
      </c>
      <c r="J29" t="s">
        <v>269</v>
      </c>
      <c r="K29" t="s">
        <v>270</v>
      </c>
      <c r="L29">
        <v>1368</v>
      </c>
      <c r="N29">
        <v>1011</v>
      </c>
      <c r="O29" t="s">
        <v>260</v>
      </c>
      <c r="P29" t="s">
        <v>260</v>
      </c>
      <c r="Q29">
        <v>1</v>
      </c>
      <c r="X29">
        <v>0.2</v>
      </c>
      <c r="Y29">
        <v>0</v>
      </c>
      <c r="Z29">
        <v>641.70000000000005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123</v>
      </c>
      <c r="AG29">
        <v>0.24</v>
      </c>
      <c r="AH29">
        <v>2</v>
      </c>
      <c r="AI29">
        <v>74990796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ROW(Source!A70)</f>
        <v>70</v>
      </c>
      <c r="B30">
        <v>74990808</v>
      </c>
      <c r="C30">
        <v>74990790</v>
      </c>
      <c r="D30">
        <v>64603272</v>
      </c>
      <c r="E30">
        <v>1</v>
      </c>
      <c r="F30">
        <v>1</v>
      </c>
      <c r="G30">
        <v>1</v>
      </c>
      <c r="H30">
        <v>3</v>
      </c>
      <c r="I30" t="s">
        <v>272</v>
      </c>
      <c r="J30" t="s">
        <v>273</v>
      </c>
      <c r="K30" t="s">
        <v>274</v>
      </c>
      <c r="L30">
        <v>1302</v>
      </c>
      <c r="N30">
        <v>1003</v>
      </c>
      <c r="O30" t="s">
        <v>275</v>
      </c>
      <c r="P30" t="s">
        <v>275</v>
      </c>
      <c r="Q30">
        <v>10</v>
      </c>
      <c r="X30">
        <v>0.245</v>
      </c>
      <c r="Y30">
        <v>37.71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0.245</v>
      </c>
      <c r="AH30">
        <v>2</v>
      </c>
      <c r="AI30">
        <v>74990797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ROW(Source!A70)</f>
        <v>70</v>
      </c>
      <c r="B31">
        <v>74990809</v>
      </c>
      <c r="C31">
        <v>74990790</v>
      </c>
      <c r="D31">
        <v>64604945</v>
      </c>
      <c r="E31">
        <v>1</v>
      </c>
      <c r="F31">
        <v>1</v>
      </c>
      <c r="G31">
        <v>1</v>
      </c>
      <c r="H31">
        <v>3</v>
      </c>
      <c r="I31" t="s">
        <v>276</v>
      </c>
      <c r="J31" t="s">
        <v>277</v>
      </c>
      <c r="K31" t="s">
        <v>278</v>
      </c>
      <c r="L31">
        <v>1348</v>
      </c>
      <c r="N31">
        <v>1009</v>
      </c>
      <c r="O31" t="s">
        <v>48</v>
      </c>
      <c r="P31" t="s">
        <v>48</v>
      </c>
      <c r="Q31">
        <v>1000</v>
      </c>
      <c r="X31">
        <v>6.2E-4</v>
      </c>
      <c r="Y31">
        <v>99190.96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6.2E-4</v>
      </c>
      <c r="AH31">
        <v>2</v>
      </c>
      <c r="AI31">
        <v>74990798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ROW(Source!A70)</f>
        <v>70</v>
      </c>
      <c r="B32">
        <v>74990810</v>
      </c>
      <c r="C32">
        <v>74990790</v>
      </c>
      <c r="D32">
        <v>64613152</v>
      </c>
      <c r="E32">
        <v>1</v>
      </c>
      <c r="F32">
        <v>1</v>
      </c>
      <c r="G32">
        <v>1</v>
      </c>
      <c r="H32">
        <v>3</v>
      </c>
      <c r="I32" t="s">
        <v>279</v>
      </c>
      <c r="J32" t="s">
        <v>280</v>
      </c>
      <c r="K32" t="s">
        <v>281</v>
      </c>
      <c r="L32">
        <v>1346</v>
      </c>
      <c r="N32">
        <v>1009</v>
      </c>
      <c r="O32" t="s">
        <v>52</v>
      </c>
      <c r="P32" t="s">
        <v>52</v>
      </c>
      <c r="Q32">
        <v>1</v>
      </c>
      <c r="X32">
        <v>0.25</v>
      </c>
      <c r="Y32">
        <v>931.11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0.25</v>
      </c>
      <c r="AH32">
        <v>2</v>
      </c>
      <c r="AI32">
        <v>74990799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ROW(Source!A70)</f>
        <v>70</v>
      </c>
      <c r="B33">
        <v>74990811</v>
      </c>
      <c r="C33">
        <v>74990790</v>
      </c>
      <c r="D33">
        <v>64623044</v>
      </c>
      <c r="E33">
        <v>1</v>
      </c>
      <c r="F33">
        <v>1</v>
      </c>
      <c r="G33">
        <v>1</v>
      </c>
      <c r="H33">
        <v>3</v>
      </c>
      <c r="I33" t="s">
        <v>282</v>
      </c>
      <c r="J33" t="s">
        <v>283</v>
      </c>
      <c r="K33" t="s">
        <v>284</v>
      </c>
      <c r="L33">
        <v>1348</v>
      </c>
      <c r="N33">
        <v>1009</v>
      </c>
      <c r="O33" t="s">
        <v>48</v>
      </c>
      <c r="P33" t="s">
        <v>48</v>
      </c>
      <c r="Q33">
        <v>1000</v>
      </c>
      <c r="X33">
        <v>7.2000000000000005E-4</v>
      </c>
      <c r="Y33">
        <v>82698.14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7.2000000000000005E-4</v>
      </c>
      <c r="AH33">
        <v>2</v>
      </c>
      <c r="AI33">
        <v>74990800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ROW(Source!A70)</f>
        <v>70</v>
      </c>
      <c r="B34">
        <v>74990812</v>
      </c>
      <c r="C34">
        <v>74990790</v>
      </c>
      <c r="D34">
        <v>64533635</v>
      </c>
      <c r="E34">
        <v>113</v>
      </c>
      <c r="F34">
        <v>1</v>
      </c>
      <c r="G34">
        <v>1</v>
      </c>
      <c r="H34">
        <v>3</v>
      </c>
      <c r="I34" t="s">
        <v>32</v>
      </c>
      <c r="J34" t="s">
        <v>3</v>
      </c>
      <c r="K34" t="s">
        <v>33</v>
      </c>
      <c r="L34">
        <v>3277935</v>
      </c>
      <c r="N34">
        <v>1013</v>
      </c>
      <c r="O34" t="s">
        <v>34</v>
      </c>
      <c r="P34" t="s">
        <v>34</v>
      </c>
      <c r="Q34">
        <v>1</v>
      </c>
      <c r="X34">
        <v>2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2</v>
      </c>
      <c r="AH34">
        <v>2</v>
      </c>
      <c r="AI34">
        <v>74990801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ROW(Source!A72)</f>
        <v>72</v>
      </c>
      <c r="B35">
        <v>74988889</v>
      </c>
      <c r="C35">
        <v>74985936</v>
      </c>
      <c r="D35">
        <v>73586680</v>
      </c>
      <c r="E35">
        <v>117</v>
      </c>
      <c r="F35">
        <v>1</v>
      </c>
      <c r="G35">
        <v>1</v>
      </c>
      <c r="H35">
        <v>1</v>
      </c>
      <c r="I35" t="s">
        <v>308</v>
      </c>
      <c r="J35" t="s">
        <v>3</v>
      </c>
      <c r="K35" t="s">
        <v>309</v>
      </c>
      <c r="L35">
        <v>1191</v>
      </c>
      <c r="N35">
        <v>1013</v>
      </c>
      <c r="O35" t="s">
        <v>254</v>
      </c>
      <c r="P35" t="s">
        <v>254</v>
      </c>
      <c r="Q35">
        <v>1</v>
      </c>
      <c r="X35">
        <v>0.28000000000000003</v>
      </c>
      <c r="Y35">
        <v>0</v>
      </c>
      <c r="Z35">
        <v>0</v>
      </c>
      <c r="AA35">
        <v>0</v>
      </c>
      <c r="AB35">
        <v>720.91</v>
      </c>
      <c r="AC35">
        <v>0</v>
      </c>
      <c r="AD35">
        <v>1</v>
      </c>
      <c r="AE35">
        <v>1</v>
      </c>
      <c r="AF35" t="s">
        <v>123</v>
      </c>
      <c r="AG35">
        <v>0.33600000000000002</v>
      </c>
      <c r="AH35">
        <v>2</v>
      </c>
      <c r="AI35">
        <v>74988889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ROW(Source!A72)</f>
        <v>72</v>
      </c>
      <c r="B36">
        <v>74988890</v>
      </c>
      <c r="C36">
        <v>74985936</v>
      </c>
      <c r="D36">
        <v>73586874</v>
      </c>
      <c r="E36">
        <v>117</v>
      </c>
      <c r="F36">
        <v>1</v>
      </c>
      <c r="G36">
        <v>1</v>
      </c>
      <c r="H36">
        <v>1</v>
      </c>
      <c r="I36" t="s">
        <v>255</v>
      </c>
      <c r="J36" t="s">
        <v>3</v>
      </c>
      <c r="K36" t="s">
        <v>256</v>
      </c>
      <c r="L36">
        <v>1191</v>
      </c>
      <c r="N36">
        <v>1013</v>
      </c>
      <c r="O36" t="s">
        <v>254</v>
      </c>
      <c r="P36" t="s">
        <v>254</v>
      </c>
      <c r="Q36">
        <v>1</v>
      </c>
      <c r="X36">
        <v>7.0000000000000007E-2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123</v>
      </c>
      <c r="AG36">
        <v>8.4000000000000005E-2</v>
      </c>
      <c r="AH36">
        <v>2</v>
      </c>
      <c r="AI36">
        <v>74988890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ROW(Source!A72)</f>
        <v>72</v>
      </c>
      <c r="B37">
        <v>74988891</v>
      </c>
      <c r="C37">
        <v>74985936</v>
      </c>
      <c r="D37">
        <v>73594105</v>
      </c>
      <c r="E37">
        <v>1</v>
      </c>
      <c r="F37">
        <v>1</v>
      </c>
      <c r="G37">
        <v>1</v>
      </c>
      <c r="H37">
        <v>2</v>
      </c>
      <c r="I37" t="s">
        <v>310</v>
      </c>
      <c r="J37" t="s">
        <v>311</v>
      </c>
      <c r="K37" t="s">
        <v>312</v>
      </c>
      <c r="L37">
        <v>1368</v>
      </c>
      <c r="N37">
        <v>1011</v>
      </c>
      <c r="O37" t="s">
        <v>260</v>
      </c>
      <c r="P37" t="s">
        <v>260</v>
      </c>
      <c r="Q37">
        <v>1</v>
      </c>
      <c r="X37">
        <v>7.0000000000000007E-2</v>
      </c>
      <c r="Y37">
        <v>0</v>
      </c>
      <c r="Z37">
        <v>995.51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123</v>
      </c>
      <c r="AG37">
        <v>8.4000000000000005E-2</v>
      </c>
      <c r="AH37">
        <v>2</v>
      </c>
      <c r="AI37">
        <v>74988891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ROW(Source!A72)</f>
        <v>72</v>
      </c>
      <c r="B38">
        <v>74988892</v>
      </c>
      <c r="C38">
        <v>74985936</v>
      </c>
      <c r="D38">
        <v>73662592</v>
      </c>
      <c r="E38">
        <v>1</v>
      </c>
      <c r="F38">
        <v>1</v>
      </c>
      <c r="G38">
        <v>1</v>
      </c>
      <c r="H38">
        <v>3</v>
      </c>
      <c r="I38" t="s">
        <v>314</v>
      </c>
      <c r="J38" t="s">
        <v>315</v>
      </c>
      <c r="K38" t="s">
        <v>316</v>
      </c>
      <c r="L38">
        <v>1425</v>
      </c>
      <c r="N38">
        <v>1013</v>
      </c>
      <c r="O38" t="s">
        <v>173</v>
      </c>
      <c r="P38" t="s">
        <v>173</v>
      </c>
      <c r="Q38">
        <v>1</v>
      </c>
      <c r="X38">
        <v>0.10299999999999999</v>
      </c>
      <c r="Y38">
        <v>978.09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0.10299999999999999</v>
      </c>
      <c r="AH38">
        <v>2</v>
      </c>
      <c r="AI38">
        <v>74988892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ROW(Source!A72)</f>
        <v>72</v>
      </c>
      <c r="B39">
        <v>74988893</v>
      </c>
      <c r="C39">
        <v>74985936</v>
      </c>
      <c r="D39">
        <v>73662876</v>
      </c>
      <c r="E39">
        <v>1</v>
      </c>
      <c r="F39">
        <v>1</v>
      </c>
      <c r="G39">
        <v>1</v>
      </c>
      <c r="H39">
        <v>3</v>
      </c>
      <c r="I39" t="s">
        <v>317</v>
      </c>
      <c r="J39" t="s">
        <v>318</v>
      </c>
      <c r="K39" t="s">
        <v>319</v>
      </c>
      <c r="L39">
        <v>1348</v>
      </c>
      <c r="N39">
        <v>1009</v>
      </c>
      <c r="O39" t="s">
        <v>48</v>
      </c>
      <c r="P39" t="s">
        <v>48</v>
      </c>
      <c r="Q39">
        <v>1000</v>
      </c>
      <c r="X39">
        <v>5.0000000000000002E-5</v>
      </c>
      <c r="Y39">
        <v>110308.96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5.0000000000000002E-5</v>
      </c>
      <c r="AH39">
        <v>2</v>
      </c>
      <c r="AI39">
        <v>74988893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ROW(Source!A72)</f>
        <v>72</v>
      </c>
      <c r="B40">
        <v>74988894</v>
      </c>
      <c r="C40">
        <v>74985936</v>
      </c>
      <c r="D40">
        <v>73664374</v>
      </c>
      <c r="E40">
        <v>1</v>
      </c>
      <c r="F40">
        <v>1</v>
      </c>
      <c r="G40">
        <v>1</v>
      </c>
      <c r="H40">
        <v>3</v>
      </c>
      <c r="I40" t="s">
        <v>320</v>
      </c>
      <c r="J40" t="s">
        <v>321</v>
      </c>
      <c r="K40" t="s">
        <v>322</v>
      </c>
      <c r="L40">
        <v>1348</v>
      </c>
      <c r="N40">
        <v>1009</v>
      </c>
      <c r="O40" t="s">
        <v>48</v>
      </c>
      <c r="P40" t="s">
        <v>48</v>
      </c>
      <c r="Q40">
        <v>1000</v>
      </c>
      <c r="X40">
        <v>1.0499999999999999E-3</v>
      </c>
      <c r="Y40">
        <v>4338.2700000000004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1.0499999999999999E-3</v>
      </c>
      <c r="AH40">
        <v>2</v>
      </c>
      <c r="AI40">
        <v>74988894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ROW(Source!A72)</f>
        <v>72</v>
      </c>
      <c r="B41">
        <v>74988895</v>
      </c>
      <c r="C41">
        <v>74985936</v>
      </c>
      <c r="D41">
        <v>73679720</v>
      </c>
      <c r="E41">
        <v>1</v>
      </c>
      <c r="F41">
        <v>1</v>
      </c>
      <c r="G41">
        <v>1</v>
      </c>
      <c r="H41">
        <v>3</v>
      </c>
      <c r="I41" t="s">
        <v>323</v>
      </c>
      <c r="J41" t="s">
        <v>324</v>
      </c>
      <c r="K41" t="s">
        <v>325</v>
      </c>
      <c r="L41">
        <v>1346</v>
      </c>
      <c r="N41">
        <v>1009</v>
      </c>
      <c r="O41" t="s">
        <v>52</v>
      </c>
      <c r="P41" t="s">
        <v>52</v>
      </c>
      <c r="Q41">
        <v>1</v>
      </c>
      <c r="X41">
        <v>0.04</v>
      </c>
      <c r="Y41">
        <v>79.88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0.04</v>
      </c>
      <c r="AH41">
        <v>2</v>
      </c>
      <c r="AI41">
        <v>74988895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ROW(Source!A72)</f>
        <v>72</v>
      </c>
      <c r="B42">
        <v>74988896</v>
      </c>
      <c r="C42">
        <v>74985936</v>
      </c>
      <c r="D42">
        <v>73679947</v>
      </c>
      <c r="E42">
        <v>1</v>
      </c>
      <c r="F42">
        <v>1</v>
      </c>
      <c r="G42">
        <v>1</v>
      </c>
      <c r="H42">
        <v>3</v>
      </c>
      <c r="I42" t="s">
        <v>326</v>
      </c>
      <c r="J42" t="s">
        <v>327</v>
      </c>
      <c r="K42" t="s">
        <v>328</v>
      </c>
      <c r="L42">
        <v>1346</v>
      </c>
      <c r="N42">
        <v>1009</v>
      </c>
      <c r="O42" t="s">
        <v>52</v>
      </c>
      <c r="P42" t="s">
        <v>52</v>
      </c>
      <c r="Q42">
        <v>1</v>
      </c>
      <c r="X42">
        <v>0.03</v>
      </c>
      <c r="Y42">
        <v>67.59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0.03</v>
      </c>
      <c r="AH42">
        <v>2</v>
      </c>
      <c r="AI42">
        <v>74988896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ROW(Source!A72)</f>
        <v>72</v>
      </c>
      <c r="B43">
        <v>74988897</v>
      </c>
      <c r="C43">
        <v>74985936</v>
      </c>
      <c r="D43">
        <v>73680006</v>
      </c>
      <c r="E43">
        <v>1</v>
      </c>
      <c r="F43">
        <v>1</v>
      </c>
      <c r="G43">
        <v>1</v>
      </c>
      <c r="H43">
        <v>3</v>
      </c>
      <c r="I43" t="s">
        <v>329</v>
      </c>
      <c r="J43" t="s">
        <v>330</v>
      </c>
      <c r="K43" t="s">
        <v>331</v>
      </c>
      <c r="L43">
        <v>1346</v>
      </c>
      <c r="N43">
        <v>1009</v>
      </c>
      <c r="O43" t="s">
        <v>52</v>
      </c>
      <c r="P43" t="s">
        <v>52</v>
      </c>
      <c r="Q43">
        <v>1</v>
      </c>
      <c r="X43">
        <v>1.7000000000000001E-2</v>
      </c>
      <c r="Y43">
        <v>133.31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1.7000000000000001E-2</v>
      </c>
      <c r="AH43">
        <v>2</v>
      </c>
      <c r="AI43">
        <v>74988897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ROW(Source!A72)</f>
        <v>72</v>
      </c>
      <c r="B44">
        <v>74988898</v>
      </c>
      <c r="C44">
        <v>74985936</v>
      </c>
      <c r="D44">
        <v>73687395</v>
      </c>
      <c r="E44">
        <v>1</v>
      </c>
      <c r="F44">
        <v>1</v>
      </c>
      <c r="G44">
        <v>1</v>
      </c>
      <c r="H44">
        <v>3</v>
      </c>
      <c r="I44" t="s">
        <v>136</v>
      </c>
      <c r="J44" t="s">
        <v>138</v>
      </c>
      <c r="K44" t="s">
        <v>137</v>
      </c>
      <c r="L44">
        <v>1371</v>
      </c>
      <c r="N44">
        <v>1013</v>
      </c>
      <c r="O44" t="s">
        <v>60</v>
      </c>
      <c r="P44" t="s">
        <v>62</v>
      </c>
      <c r="Q44">
        <v>1</v>
      </c>
      <c r="X44">
        <v>1</v>
      </c>
      <c r="Y44">
        <v>105.69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</v>
      </c>
      <c r="AH44">
        <v>2</v>
      </c>
      <c r="AI44">
        <v>74988898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ROW(Source!A72)</f>
        <v>72</v>
      </c>
      <c r="B45">
        <v>74988899</v>
      </c>
      <c r="C45">
        <v>74985936</v>
      </c>
      <c r="D45">
        <v>73688468</v>
      </c>
      <c r="E45">
        <v>1</v>
      </c>
      <c r="F45">
        <v>1</v>
      </c>
      <c r="G45">
        <v>1</v>
      </c>
      <c r="H45">
        <v>3</v>
      </c>
      <c r="I45" t="s">
        <v>332</v>
      </c>
      <c r="J45" t="s">
        <v>333</v>
      </c>
      <c r="K45" t="s">
        <v>334</v>
      </c>
      <c r="L45">
        <v>1425</v>
      </c>
      <c r="N45">
        <v>1013</v>
      </c>
      <c r="O45" t="s">
        <v>173</v>
      </c>
      <c r="P45" t="s">
        <v>173</v>
      </c>
      <c r="Q45">
        <v>1</v>
      </c>
      <c r="X45">
        <v>0.03</v>
      </c>
      <c r="Y45">
        <v>3564.73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0.03</v>
      </c>
      <c r="AH45">
        <v>2</v>
      </c>
      <c r="AI45">
        <v>74988899</v>
      </c>
      <c r="AJ45">
        <v>46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ROW(Source!A72)</f>
        <v>72</v>
      </c>
      <c r="B46">
        <v>74988900</v>
      </c>
      <c r="C46">
        <v>74985936</v>
      </c>
      <c r="D46">
        <v>73592708</v>
      </c>
      <c r="E46">
        <v>117</v>
      </c>
      <c r="F46">
        <v>1</v>
      </c>
      <c r="G46">
        <v>1</v>
      </c>
      <c r="H46">
        <v>3</v>
      </c>
      <c r="I46" t="s">
        <v>32</v>
      </c>
      <c r="J46" t="s">
        <v>3</v>
      </c>
      <c r="K46" t="s">
        <v>33</v>
      </c>
      <c r="L46">
        <v>3277935</v>
      </c>
      <c r="N46">
        <v>1013</v>
      </c>
      <c r="O46" t="s">
        <v>34</v>
      </c>
      <c r="P46" t="s">
        <v>34</v>
      </c>
      <c r="Q46">
        <v>1</v>
      </c>
      <c r="X46">
        <v>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2</v>
      </c>
      <c r="AH46">
        <v>2</v>
      </c>
      <c r="AI46">
        <v>74988900</v>
      </c>
      <c r="AJ46">
        <v>47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ROW(Source!A76)</f>
        <v>76</v>
      </c>
      <c r="B47">
        <v>75025331</v>
      </c>
      <c r="C47">
        <v>74990847</v>
      </c>
      <c r="D47">
        <v>73586834</v>
      </c>
      <c r="E47">
        <v>117</v>
      </c>
      <c r="F47">
        <v>1</v>
      </c>
      <c r="G47">
        <v>1</v>
      </c>
      <c r="H47">
        <v>1</v>
      </c>
      <c r="I47" t="s">
        <v>300</v>
      </c>
      <c r="J47" t="s">
        <v>3</v>
      </c>
      <c r="K47" t="s">
        <v>301</v>
      </c>
      <c r="L47">
        <v>1369</v>
      </c>
      <c r="N47">
        <v>1013</v>
      </c>
      <c r="O47" t="s">
        <v>302</v>
      </c>
      <c r="P47" t="s">
        <v>302</v>
      </c>
      <c r="Q47">
        <v>1</v>
      </c>
      <c r="X47">
        <v>3.23</v>
      </c>
      <c r="Y47">
        <v>0</v>
      </c>
      <c r="Z47">
        <v>0</v>
      </c>
      <c r="AA47">
        <v>0</v>
      </c>
      <c r="AB47">
        <v>720.91</v>
      </c>
      <c r="AC47">
        <v>0</v>
      </c>
      <c r="AD47">
        <v>1</v>
      </c>
      <c r="AE47">
        <v>1</v>
      </c>
      <c r="AF47" t="s">
        <v>123</v>
      </c>
      <c r="AG47">
        <v>3.8759999999999999</v>
      </c>
      <c r="AH47">
        <v>2</v>
      </c>
      <c r="AI47">
        <v>75025331</v>
      </c>
      <c r="AJ47">
        <v>48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ROW(Source!A76)</f>
        <v>76</v>
      </c>
      <c r="B48">
        <v>75025332</v>
      </c>
      <c r="C48">
        <v>74990847</v>
      </c>
      <c r="D48">
        <v>73586842</v>
      </c>
      <c r="E48">
        <v>117</v>
      </c>
      <c r="F48">
        <v>1</v>
      </c>
      <c r="G48">
        <v>1</v>
      </c>
      <c r="H48">
        <v>1</v>
      </c>
      <c r="I48" t="s">
        <v>303</v>
      </c>
      <c r="J48" t="s">
        <v>3</v>
      </c>
      <c r="K48" t="s">
        <v>304</v>
      </c>
      <c r="L48">
        <v>1369</v>
      </c>
      <c r="N48">
        <v>1013</v>
      </c>
      <c r="O48" t="s">
        <v>302</v>
      </c>
      <c r="P48" t="s">
        <v>302</v>
      </c>
      <c r="Q48">
        <v>1</v>
      </c>
      <c r="X48">
        <v>3.23</v>
      </c>
      <c r="Y48">
        <v>0</v>
      </c>
      <c r="Z48">
        <v>0</v>
      </c>
      <c r="AA48">
        <v>0</v>
      </c>
      <c r="AB48">
        <v>932.95</v>
      </c>
      <c r="AC48">
        <v>0</v>
      </c>
      <c r="AD48">
        <v>1</v>
      </c>
      <c r="AE48">
        <v>1</v>
      </c>
      <c r="AF48" t="s">
        <v>123</v>
      </c>
      <c r="AG48">
        <v>3.8759999999999999</v>
      </c>
      <c r="AH48">
        <v>2</v>
      </c>
      <c r="AI48">
        <v>75025332</v>
      </c>
      <c r="AJ48">
        <v>49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ROW(Source!A76)</f>
        <v>76</v>
      </c>
      <c r="B49">
        <v>75025333</v>
      </c>
      <c r="C49">
        <v>74990847</v>
      </c>
      <c r="D49">
        <v>73586874</v>
      </c>
      <c r="E49">
        <v>117</v>
      </c>
      <c r="F49">
        <v>1</v>
      </c>
      <c r="G49">
        <v>1</v>
      </c>
      <c r="H49">
        <v>1</v>
      </c>
      <c r="I49" t="s">
        <v>255</v>
      </c>
      <c r="J49" t="s">
        <v>3</v>
      </c>
      <c r="K49" t="s">
        <v>256</v>
      </c>
      <c r="L49">
        <v>1191</v>
      </c>
      <c r="N49">
        <v>1013</v>
      </c>
      <c r="O49" t="s">
        <v>254</v>
      </c>
      <c r="P49" t="s">
        <v>254</v>
      </c>
      <c r="Q49">
        <v>1</v>
      </c>
      <c r="X49">
        <v>0.49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123</v>
      </c>
      <c r="AG49">
        <v>0.58799999999999997</v>
      </c>
      <c r="AH49">
        <v>2</v>
      </c>
      <c r="AI49">
        <v>75025333</v>
      </c>
      <c r="AJ49">
        <v>50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ROW(Source!A76)</f>
        <v>76</v>
      </c>
      <c r="B50">
        <v>75025334</v>
      </c>
      <c r="C50">
        <v>74990847</v>
      </c>
      <c r="D50">
        <v>73593537</v>
      </c>
      <c r="E50">
        <v>1</v>
      </c>
      <c r="F50">
        <v>1</v>
      </c>
      <c r="G50">
        <v>1</v>
      </c>
      <c r="H50">
        <v>2</v>
      </c>
      <c r="I50" t="s">
        <v>335</v>
      </c>
      <c r="J50" t="s">
        <v>336</v>
      </c>
      <c r="K50" t="s">
        <v>337</v>
      </c>
      <c r="L50">
        <v>1368</v>
      </c>
      <c r="N50">
        <v>1011</v>
      </c>
      <c r="O50" t="s">
        <v>260</v>
      </c>
      <c r="P50" t="s">
        <v>260</v>
      </c>
      <c r="Q50">
        <v>1</v>
      </c>
      <c r="X50">
        <v>0.49</v>
      </c>
      <c r="Y50">
        <v>0</v>
      </c>
      <c r="Z50">
        <v>346.73</v>
      </c>
      <c r="AA50">
        <v>811.79</v>
      </c>
      <c r="AB50">
        <v>0</v>
      </c>
      <c r="AC50">
        <v>0</v>
      </c>
      <c r="AD50">
        <v>1</v>
      </c>
      <c r="AE50">
        <v>0</v>
      </c>
      <c r="AF50" t="s">
        <v>123</v>
      </c>
      <c r="AG50">
        <v>0.58799999999999997</v>
      </c>
      <c r="AH50">
        <v>2</v>
      </c>
      <c r="AI50">
        <v>75025334</v>
      </c>
      <c r="AJ50">
        <v>51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ROW(Source!A76)</f>
        <v>76</v>
      </c>
      <c r="B51">
        <v>75025335</v>
      </c>
      <c r="C51">
        <v>74990847</v>
      </c>
      <c r="D51">
        <v>73659034</v>
      </c>
      <c r="E51">
        <v>1</v>
      </c>
      <c r="F51">
        <v>1</v>
      </c>
      <c r="G51">
        <v>1</v>
      </c>
      <c r="H51">
        <v>3</v>
      </c>
      <c r="I51" t="s">
        <v>305</v>
      </c>
      <c r="J51" t="s">
        <v>306</v>
      </c>
      <c r="K51" t="s">
        <v>307</v>
      </c>
      <c r="L51">
        <v>1346</v>
      </c>
      <c r="N51">
        <v>1009</v>
      </c>
      <c r="O51" t="s">
        <v>52</v>
      </c>
      <c r="P51" t="s">
        <v>52</v>
      </c>
      <c r="Q51">
        <v>1</v>
      </c>
      <c r="X51">
        <v>4.423</v>
      </c>
      <c r="Y51">
        <v>54.5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4.423</v>
      </c>
      <c r="AH51">
        <v>2</v>
      </c>
      <c r="AI51">
        <v>75025335</v>
      </c>
      <c r="AJ51">
        <v>52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ROW(Source!A76)</f>
        <v>76</v>
      </c>
      <c r="B52">
        <v>75025336</v>
      </c>
      <c r="C52">
        <v>74990847</v>
      </c>
      <c r="D52">
        <v>73592708</v>
      </c>
      <c r="E52">
        <v>117</v>
      </c>
      <c r="F52">
        <v>1</v>
      </c>
      <c r="G52">
        <v>1</v>
      </c>
      <c r="H52">
        <v>3</v>
      </c>
      <c r="I52" t="s">
        <v>32</v>
      </c>
      <c r="J52" t="s">
        <v>3</v>
      </c>
      <c r="K52" t="s">
        <v>33</v>
      </c>
      <c r="L52">
        <v>3277935</v>
      </c>
      <c r="N52">
        <v>1013</v>
      </c>
      <c r="O52" t="s">
        <v>34</v>
      </c>
      <c r="P52" t="s">
        <v>34</v>
      </c>
      <c r="Q52">
        <v>1</v>
      </c>
      <c r="X52">
        <v>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2</v>
      </c>
      <c r="AH52">
        <v>2</v>
      </c>
      <c r="AI52">
        <v>75025336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70</v>
      </c>
      <c r="B1">
        <v>1</v>
      </c>
      <c r="C1" t="s">
        <v>3</v>
      </c>
      <c r="D1" t="s">
        <v>3</v>
      </c>
      <c r="E1" t="s">
        <v>338</v>
      </c>
      <c r="F1" t="s">
        <v>338</v>
      </c>
      <c r="G1" t="s">
        <v>338</v>
      </c>
      <c r="H1" t="s">
        <v>3</v>
      </c>
      <c r="I1" t="s">
        <v>338</v>
      </c>
      <c r="J1" t="s">
        <v>338</v>
      </c>
      <c r="K1" t="s">
        <v>3</v>
      </c>
      <c r="L1" t="s">
        <v>3</v>
      </c>
      <c r="M1" t="s">
        <v>3</v>
      </c>
      <c r="N1" t="s">
        <v>3</v>
      </c>
      <c r="O1" t="s">
        <v>338</v>
      </c>
      <c r="P1" t="s">
        <v>3</v>
      </c>
      <c r="Q1" t="s">
        <v>3</v>
      </c>
      <c r="R1" t="s">
        <v>3</v>
      </c>
      <c r="S1" t="s">
        <v>339</v>
      </c>
      <c r="T1" t="s">
        <v>383</v>
      </c>
      <c r="U1" t="s">
        <v>340</v>
      </c>
    </row>
    <row r="2" spans="1:21" x14ac:dyDescent="0.2">
      <c r="A2">
        <v>72</v>
      </c>
      <c r="B2">
        <v>1</v>
      </c>
      <c r="C2" t="s">
        <v>3</v>
      </c>
      <c r="D2" t="s">
        <v>3</v>
      </c>
      <c r="E2" t="s">
        <v>338</v>
      </c>
      <c r="F2" t="s">
        <v>338</v>
      </c>
      <c r="G2" t="s">
        <v>338</v>
      </c>
      <c r="H2" t="s">
        <v>3</v>
      </c>
      <c r="I2" t="s">
        <v>338</v>
      </c>
      <c r="J2" t="s">
        <v>338</v>
      </c>
      <c r="K2" t="s">
        <v>3</v>
      </c>
      <c r="L2" t="s">
        <v>3</v>
      </c>
      <c r="M2" t="s">
        <v>3</v>
      </c>
      <c r="N2" t="s">
        <v>3</v>
      </c>
      <c r="O2" t="s">
        <v>338</v>
      </c>
      <c r="P2" t="s">
        <v>3</v>
      </c>
      <c r="Q2" t="s">
        <v>3</v>
      </c>
      <c r="R2" t="s">
        <v>3</v>
      </c>
      <c r="S2" t="s">
        <v>339</v>
      </c>
      <c r="T2" t="s">
        <v>383</v>
      </c>
      <c r="U2" t="s">
        <v>340</v>
      </c>
    </row>
    <row r="3" spans="1:21" x14ac:dyDescent="0.2">
      <c r="A3">
        <v>76</v>
      </c>
      <c r="B3">
        <v>1</v>
      </c>
      <c r="C3" t="s">
        <v>3</v>
      </c>
      <c r="D3" t="s">
        <v>3</v>
      </c>
      <c r="E3" t="s">
        <v>338</v>
      </c>
      <c r="F3" t="s">
        <v>338</v>
      </c>
      <c r="G3" t="s">
        <v>338</v>
      </c>
      <c r="H3" t="s">
        <v>3</v>
      </c>
      <c r="I3" t="s">
        <v>338</v>
      </c>
      <c r="J3" t="s">
        <v>338</v>
      </c>
      <c r="K3" t="s">
        <v>3</v>
      </c>
      <c r="L3" t="s">
        <v>3</v>
      </c>
      <c r="M3" t="s">
        <v>3</v>
      </c>
      <c r="N3" t="s">
        <v>3</v>
      </c>
      <c r="O3" t="s">
        <v>338</v>
      </c>
      <c r="P3" t="s">
        <v>3</v>
      </c>
      <c r="Q3" t="s">
        <v>3</v>
      </c>
      <c r="R3" t="s">
        <v>3</v>
      </c>
      <c r="S3" t="s">
        <v>339</v>
      </c>
      <c r="T3" t="s">
        <v>383</v>
      </c>
      <c r="U3" t="s">
        <v>340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02-01-04</v>
      </c>
      <c r="G12" t="str">
        <f>Source!G12</f>
        <v>04. Строительство КЛ-10 кВ (по конструкциям)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46133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">
      <c r="E14" t="s">
        <v>341</v>
      </c>
      <c r="AD14">
        <v>4</v>
      </c>
    </row>
    <row r="15" spans="1:103" x14ac:dyDescent="0.2">
      <c r="B15" t="s">
        <v>342</v>
      </c>
      <c r="C15">
        <v>1</v>
      </c>
      <c r="D15" t="s">
        <v>151</v>
      </c>
      <c r="E15" t="s">
        <v>152</v>
      </c>
      <c r="F15" t="s">
        <v>343</v>
      </c>
      <c r="G15" t="s">
        <v>129</v>
      </c>
      <c r="H15">
        <v>2737.44</v>
      </c>
      <c r="I15">
        <v>3339.68</v>
      </c>
      <c r="J15">
        <v>82.12</v>
      </c>
      <c r="K15">
        <v>2875.95</v>
      </c>
      <c r="L15">
        <v>22</v>
      </c>
      <c r="M15">
        <v>46133</v>
      </c>
      <c r="N15">
        <v>2</v>
      </c>
      <c r="O15" t="s">
        <v>344</v>
      </c>
      <c r="P15" t="s">
        <v>345</v>
      </c>
      <c r="Q15" t="s">
        <v>346</v>
      </c>
      <c r="R15" t="s">
        <v>347</v>
      </c>
      <c r="S15" t="s">
        <v>348</v>
      </c>
      <c r="T15" t="s">
        <v>349</v>
      </c>
      <c r="U15">
        <v>2</v>
      </c>
      <c r="V15">
        <v>56.39</v>
      </c>
      <c r="W15">
        <v>0</v>
      </c>
      <c r="X15">
        <v>0</v>
      </c>
      <c r="Y15" t="s">
        <v>3</v>
      </c>
      <c r="Z15" t="s">
        <v>350</v>
      </c>
      <c r="AA15">
        <v>3</v>
      </c>
      <c r="AB15" t="s">
        <v>3</v>
      </c>
      <c r="AC15">
        <v>2737.44</v>
      </c>
      <c r="AD15">
        <v>1</v>
      </c>
      <c r="AE15">
        <v>0</v>
      </c>
      <c r="AF15">
        <v>2</v>
      </c>
      <c r="AG15">
        <v>3</v>
      </c>
      <c r="AH15" t="s">
        <v>129</v>
      </c>
      <c r="AI15" t="s">
        <v>152</v>
      </c>
      <c r="AJ15">
        <v>46157.397453703707</v>
      </c>
      <c r="AK15">
        <v>74984269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">
      <c r="B16" t="s">
        <v>351</v>
      </c>
      <c r="C16">
        <v>0</v>
      </c>
      <c r="D16" t="s">
        <v>352</v>
      </c>
      <c r="E16" t="s">
        <v>152</v>
      </c>
      <c r="F16" t="s">
        <v>343</v>
      </c>
      <c r="G16" t="s">
        <v>129</v>
      </c>
      <c r="H16">
        <v>2819.56</v>
      </c>
      <c r="I16">
        <v>3439.86</v>
      </c>
      <c r="J16">
        <v>84.59</v>
      </c>
      <c r="K16">
        <v>2962.23</v>
      </c>
      <c r="L16">
        <v>22</v>
      </c>
      <c r="M16">
        <v>46133</v>
      </c>
      <c r="N16">
        <v>2</v>
      </c>
      <c r="O16" t="s">
        <v>353</v>
      </c>
      <c r="P16" t="s">
        <v>354</v>
      </c>
      <c r="Q16" t="s">
        <v>355</v>
      </c>
      <c r="R16" t="s">
        <v>356</v>
      </c>
      <c r="S16" t="s">
        <v>357</v>
      </c>
      <c r="T16" t="s">
        <v>358</v>
      </c>
      <c r="U16">
        <v>2</v>
      </c>
      <c r="V16">
        <v>58.08</v>
      </c>
      <c r="W16">
        <v>0</v>
      </c>
      <c r="X16">
        <v>0</v>
      </c>
      <c r="Y16" t="s">
        <v>3</v>
      </c>
      <c r="Z16" t="s">
        <v>350</v>
      </c>
      <c r="AA16">
        <v>3</v>
      </c>
      <c r="AB16" t="s">
        <v>3</v>
      </c>
      <c r="AC16">
        <v>2819.56</v>
      </c>
      <c r="AD16">
        <v>1</v>
      </c>
      <c r="AE16">
        <v>0</v>
      </c>
      <c r="AF16">
        <v>2</v>
      </c>
      <c r="AG16">
        <v>3</v>
      </c>
      <c r="AH16" t="s">
        <v>129</v>
      </c>
      <c r="AI16" t="s">
        <v>152</v>
      </c>
      <c r="AJ16">
        <v>46157.397453703707</v>
      </c>
      <c r="AK16">
        <v>74984269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">
      <c r="B17" t="s">
        <v>359</v>
      </c>
      <c r="C17">
        <v>0</v>
      </c>
      <c r="D17" t="s">
        <v>360</v>
      </c>
      <c r="E17" t="s">
        <v>152</v>
      </c>
      <c r="F17" t="s">
        <v>343</v>
      </c>
      <c r="G17" t="s">
        <v>129</v>
      </c>
      <c r="H17">
        <v>2888</v>
      </c>
      <c r="I17">
        <v>3523.36</v>
      </c>
      <c r="J17">
        <v>86.64</v>
      </c>
      <c r="K17">
        <v>3034.13</v>
      </c>
      <c r="L17">
        <v>22</v>
      </c>
      <c r="M17">
        <v>46133</v>
      </c>
      <c r="N17">
        <v>2</v>
      </c>
      <c r="O17" t="s">
        <v>361</v>
      </c>
      <c r="P17" t="s">
        <v>345</v>
      </c>
      <c r="Q17" t="s">
        <v>362</v>
      </c>
      <c r="R17" t="s">
        <v>363</v>
      </c>
      <c r="S17" t="s">
        <v>364</v>
      </c>
      <c r="T17" t="s">
        <v>358</v>
      </c>
      <c r="U17">
        <v>2</v>
      </c>
      <c r="V17">
        <v>59.49</v>
      </c>
      <c r="W17">
        <v>0</v>
      </c>
      <c r="X17">
        <v>0</v>
      </c>
      <c r="Y17" t="s">
        <v>3</v>
      </c>
      <c r="Z17" t="s">
        <v>350</v>
      </c>
      <c r="AA17">
        <v>3</v>
      </c>
      <c r="AB17" t="s">
        <v>3</v>
      </c>
      <c r="AC17">
        <v>2888</v>
      </c>
      <c r="AD17">
        <v>1</v>
      </c>
      <c r="AE17">
        <v>0</v>
      </c>
      <c r="AF17">
        <v>2</v>
      </c>
      <c r="AG17">
        <v>3</v>
      </c>
      <c r="AH17" t="s">
        <v>129</v>
      </c>
      <c r="AI17" t="s">
        <v>152</v>
      </c>
      <c r="AJ17">
        <v>46157.397453703707</v>
      </c>
      <c r="AK17">
        <v>74984269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">
      <c r="B18" t="s">
        <v>365</v>
      </c>
      <c r="C18">
        <v>1</v>
      </c>
      <c r="D18" t="s">
        <v>156</v>
      </c>
      <c r="E18" t="s">
        <v>157</v>
      </c>
      <c r="F18" t="s">
        <v>366</v>
      </c>
      <c r="G18" t="s">
        <v>60</v>
      </c>
      <c r="H18">
        <v>7260</v>
      </c>
      <c r="I18">
        <v>8857.2000000000007</v>
      </c>
      <c r="J18">
        <v>217.8</v>
      </c>
      <c r="K18">
        <v>7627.36</v>
      </c>
      <c r="L18">
        <v>22</v>
      </c>
      <c r="M18">
        <v>46133</v>
      </c>
      <c r="N18">
        <v>2</v>
      </c>
      <c r="O18" t="s">
        <v>344</v>
      </c>
      <c r="P18" t="s">
        <v>345</v>
      </c>
      <c r="Q18" t="s">
        <v>346</v>
      </c>
      <c r="R18" t="s">
        <v>347</v>
      </c>
      <c r="S18" t="s">
        <v>348</v>
      </c>
      <c r="T18" t="s">
        <v>358</v>
      </c>
      <c r="U18">
        <v>2</v>
      </c>
      <c r="V18">
        <v>149.56</v>
      </c>
      <c r="W18">
        <v>0</v>
      </c>
      <c r="X18">
        <v>0</v>
      </c>
      <c r="Y18" t="s">
        <v>3</v>
      </c>
      <c r="Z18" t="s">
        <v>350</v>
      </c>
      <c r="AA18">
        <v>3</v>
      </c>
      <c r="AB18" t="s">
        <v>3</v>
      </c>
      <c r="AC18">
        <v>7260</v>
      </c>
      <c r="AD18">
        <v>1</v>
      </c>
      <c r="AE18">
        <v>0</v>
      </c>
      <c r="AF18">
        <v>2</v>
      </c>
      <c r="AG18">
        <v>3</v>
      </c>
      <c r="AH18" t="s">
        <v>60</v>
      </c>
      <c r="AI18" t="s">
        <v>157</v>
      </c>
      <c r="AJ18">
        <v>46158.671712962961</v>
      </c>
      <c r="AK18">
        <v>74988879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">
      <c r="B19" t="s">
        <v>367</v>
      </c>
      <c r="C19">
        <v>0</v>
      </c>
      <c r="D19" t="s">
        <v>368</v>
      </c>
      <c r="E19" t="s">
        <v>157</v>
      </c>
      <c r="F19" t="s">
        <v>366</v>
      </c>
      <c r="G19" t="s">
        <v>60</v>
      </c>
      <c r="H19">
        <v>7477.8</v>
      </c>
      <c r="I19">
        <v>9122.92</v>
      </c>
      <c r="J19">
        <v>224.33</v>
      </c>
      <c r="K19">
        <v>7856.17</v>
      </c>
      <c r="L19">
        <v>22</v>
      </c>
      <c r="M19">
        <v>46133</v>
      </c>
      <c r="N19">
        <v>2</v>
      </c>
      <c r="O19" t="s">
        <v>353</v>
      </c>
      <c r="P19" t="s">
        <v>354</v>
      </c>
      <c r="Q19" t="s">
        <v>355</v>
      </c>
      <c r="R19" t="s">
        <v>356</v>
      </c>
      <c r="S19" t="s">
        <v>357</v>
      </c>
      <c r="T19" t="s">
        <v>358</v>
      </c>
      <c r="U19">
        <v>2</v>
      </c>
      <c r="V19">
        <v>154.04</v>
      </c>
      <c r="W19">
        <v>0</v>
      </c>
      <c r="X19">
        <v>0</v>
      </c>
      <c r="Y19" t="s">
        <v>3</v>
      </c>
      <c r="Z19" t="s">
        <v>350</v>
      </c>
      <c r="AA19">
        <v>3</v>
      </c>
      <c r="AB19" t="s">
        <v>3</v>
      </c>
      <c r="AC19">
        <v>7477.8</v>
      </c>
      <c r="AD19">
        <v>1</v>
      </c>
      <c r="AE19">
        <v>0</v>
      </c>
      <c r="AF19">
        <v>2</v>
      </c>
      <c r="AG19">
        <v>3</v>
      </c>
      <c r="AH19" t="s">
        <v>60</v>
      </c>
      <c r="AI19" t="s">
        <v>157</v>
      </c>
      <c r="AJ19">
        <v>46158.671712962961</v>
      </c>
      <c r="AK19">
        <v>74988879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">
      <c r="B20" t="s">
        <v>369</v>
      </c>
      <c r="C20">
        <v>0</v>
      </c>
      <c r="D20" t="s">
        <v>370</v>
      </c>
      <c r="E20" t="s">
        <v>157</v>
      </c>
      <c r="F20" t="s">
        <v>366</v>
      </c>
      <c r="G20" t="s">
        <v>60</v>
      </c>
      <c r="H20">
        <v>7659.3</v>
      </c>
      <c r="I20">
        <v>9344.35</v>
      </c>
      <c r="J20">
        <v>229.78</v>
      </c>
      <c r="K20">
        <v>8046.86</v>
      </c>
      <c r="L20">
        <v>22</v>
      </c>
      <c r="M20">
        <v>46133</v>
      </c>
      <c r="N20">
        <v>2</v>
      </c>
      <c r="O20" t="s">
        <v>361</v>
      </c>
      <c r="P20" t="s">
        <v>345</v>
      </c>
      <c r="Q20" t="s">
        <v>362</v>
      </c>
      <c r="R20" t="s">
        <v>363</v>
      </c>
      <c r="S20" t="s">
        <v>364</v>
      </c>
      <c r="T20" t="s">
        <v>358</v>
      </c>
      <c r="U20">
        <v>2</v>
      </c>
      <c r="V20">
        <v>157.78</v>
      </c>
      <c r="W20">
        <v>0</v>
      </c>
      <c r="X20">
        <v>0</v>
      </c>
      <c r="Y20" t="s">
        <v>3</v>
      </c>
      <c r="Z20" t="s">
        <v>350</v>
      </c>
      <c r="AA20">
        <v>3</v>
      </c>
      <c r="AB20" t="s">
        <v>3</v>
      </c>
      <c r="AC20">
        <v>7659.3</v>
      </c>
      <c r="AD20">
        <v>1</v>
      </c>
      <c r="AE20">
        <v>0</v>
      </c>
      <c r="AF20">
        <v>2</v>
      </c>
      <c r="AG20">
        <v>3</v>
      </c>
      <c r="AH20" t="s">
        <v>60</v>
      </c>
      <c r="AI20" t="s">
        <v>157</v>
      </c>
      <c r="AJ20">
        <v>46158.671712962961</v>
      </c>
      <c r="AK20">
        <v>74988879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">
      <c r="B21" t="s">
        <v>371</v>
      </c>
      <c r="C21">
        <v>1</v>
      </c>
      <c r="D21" t="s">
        <v>159</v>
      </c>
      <c r="E21" t="s">
        <v>160</v>
      </c>
      <c r="F21" t="s">
        <v>366</v>
      </c>
      <c r="G21" t="s">
        <v>60</v>
      </c>
      <c r="H21">
        <v>8180</v>
      </c>
      <c r="I21">
        <v>9979.6</v>
      </c>
      <c r="J21">
        <v>245.4</v>
      </c>
      <c r="K21">
        <v>8593.91</v>
      </c>
      <c r="L21">
        <v>22</v>
      </c>
      <c r="M21">
        <v>46133</v>
      </c>
      <c r="N21">
        <v>2</v>
      </c>
      <c r="O21" t="s">
        <v>344</v>
      </c>
      <c r="P21" t="s">
        <v>345</v>
      </c>
      <c r="Q21" t="s">
        <v>346</v>
      </c>
      <c r="R21" t="s">
        <v>347</v>
      </c>
      <c r="S21" t="s">
        <v>348</v>
      </c>
      <c r="T21" t="s">
        <v>358</v>
      </c>
      <c r="U21">
        <v>2</v>
      </c>
      <c r="V21">
        <v>168.51</v>
      </c>
      <c r="W21">
        <v>0</v>
      </c>
      <c r="X21">
        <v>0</v>
      </c>
      <c r="Y21" t="s">
        <v>3</v>
      </c>
      <c r="Z21" t="s">
        <v>350</v>
      </c>
      <c r="AA21">
        <v>3</v>
      </c>
      <c r="AB21" t="s">
        <v>3</v>
      </c>
      <c r="AC21">
        <v>8180</v>
      </c>
      <c r="AD21">
        <v>1</v>
      </c>
      <c r="AE21">
        <v>0</v>
      </c>
      <c r="AF21">
        <v>2</v>
      </c>
      <c r="AG21">
        <v>3</v>
      </c>
      <c r="AH21" t="s">
        <v>60</v>
      </c>
      <c r="AI21" t="s">
        <v>160</v>
      </c>
      <c r="AJ21">
        <v>46158.672372685185</v>
      </c>
      <c r="AK21">
        <v>74988884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">
      <c r="B22" t="s">
        <v>372</v>
      </c>
      <c r="C22">
        <v>0</v>
      </c>
      <c r="D22" t="s">
        <v>373</v>
      </c>
      <c r="E22" t="s">
        <v>160</v>
      </c>
      <c r="F22" t="s">
        <v>366</v>
      </c>
      <c r="G22" t="s">
        <v>60</v>
      </c>
      <c r="H22">
        <v>8425.41</v>
      </c>
      <c r="I22">
        <v>10279</v>
      </c>
      <c r="J22">
        <v>252.76</v>
      </c>
      <c r="K22">
        <v>8851.73</v>
      </c>
      <c r="L22">
        <v>22</v>
      </c>
      <c r="M22">
        <v>46133</v>
      </c>
      <c r="N22">
        <v>2</v>
      </c>
      <c r="O22" t="s">
        <v>353</v>
      </c>
      <c r="P22" t="s">
        <v>354</v>
      </c>
      <c r="Q22" t="s">
        <v>355</v>
      </c>
      <c r="R22" t="s">
        <v>356</v>
      </c>
      <c r="S22" t="s">
        <v>357</v>
      </c>
      <c r="T22" t="s">
        <v>358</v>
      </c>
      <c r="U22">
        <v>2</v>
      </c>
      <c r="V22">
        <v>173.56</v>
      </c>
      <c r="W22">
        <v>0</v>
      </c>
      <c r="X22">
        <v>0</v>
      </c>
      <c r="Y22" t="s">
        <v>3</v>
      </c>
      <c r="Z22" t="s">
        <v>350</v>
      </c>
      <c r="AA22">
        <v>3</v>
      </c>
      <c r="AB22" t="s">
        <v>3</v>
      </c>
      <c r="AC22">
        <v>8425.41</v>
      </c>
      <c r="AD22">
        <v>1</v>
      </c>
      <c r="AE22">
        <v>0</v>
      </c>
      <c r="AF22">
        <v>2</v>
      </c>
      <c r="AG22">
        <v>3</v>
      </c>
      <c r="AH22" t="s">
        <v>60</v>
      </c>
      <c r="AI22" t="s">
        <v>160</v>
      </c>
      <c r="AJ22">
        <v>46158.672372685185</v>
      </c>
      <c r="AK22">
        <v>74988884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">
      <c r="B23" t="s">
        <v>374</v>
      </c>
      <c r="C23">
        <v>0</v>
      </c>
      <c r="D23" t="s">
        <v>375</v>
      </c>
      <c r="E23" t="s">
        <v>160</v>
      </c>
      <c r="F23" t="s">
        <v>366</v>
      </c>
      <c r="G23" t="s">
        <v>60</v>
      </c>
      <c r="H23">
        <v>8629.9</v>
      </c>
      <c r="I23">
        <v>10528.48</v>
      </c>
      <c r="J23">
        <v>258.89999999999998</v>
      </c>
      <c r="K23">
        <v>9066.58</v>
      </c>
      <c r="L23">
        <v>22</v>
      </c>
      <c r="M23">
        <v>46133</v>
      </c>
      <c r="N23">
        <v>2</v>
      </c>
      <c r="O23" t="s">
        <v>361</v>
      </c>
      <c r="P23" t="s">
        <v>345</v>
      </c>
      <c r="Q23" t="s">
        <v>362</v>
      </c>
      <c r="R23" t="s">
        <v>363</v>
      </c>
      <c r="S23" t="s">
        <v>364</v>
      </c>
      <c r="T23" t="s">
        <v>358</v>
      </c>
      <c r="U23">
        <v>2</v>
      </c>
      <c r="V23">
        <v>177.78</v>
      </c>
      <c r="W23">
        <v>0</v>
      </c>
      <c r="X23">
        <v>0</v>
      </c>
      <c r="Y23" t="s">
        <v>3</v>
      </c>
      <c r="Z23" t="s">
        <v>350</v>
      </c>
      <c r="AA23">
        <v>3</v>
      </c>
      <c r="AB23" t="s">
        <v>3</v>
      </c>
      <c r="AC23">
        <v>8629.9</v>
      </c>
      <c r="AD23">
        <v>1</v>
      </c>
      <c r="AE23">
        <v>0</v>
      </c>
      <c r="AF23">
        <v>2</v>
      </c>
      <c r="AG23">
        <v>3</v>
      </c>
      <c r="AH23" t="s">
        <v>60</v>
      </c>
      <c r="AI23" t="s">
        <v>160</v>
      </c>
      <c r="AJ23">
        <v>46158.672372685185</v>
      </c>
      <c r="AK23">
        <v>74988884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  <row r="24" spans="2:47" x14ac:dyDescent="0.2">
      <c r="B24" t="s">
        <v>376</v>
      </c>
      <c r="C24">
        <v>1</v>
      </c>
      <c r="D24" t="s">
        <v>162</v>
      </c>
      <c r="E24" t="s">
        <v>163</v>
      </c>
      <c r="F24" t="s">
        <v>377</v>
      </c>
      <c r="G24" t="s">
        <v>60</v>
      </c>
      <c r="H24">
        <v>352.18</v>
      </c>
      <c r="I24">
        <v>429.66</v>
      </c>
      <c r="J24">
        <v>10.57</v>
      </c>
      <c r="K24">
        <v>370.01</v>
      </c>
      <c r="L24">
        <v>22</v>
      </c>
      <c r="M24">
        <v>46133</v>
      </c>
      <c r="N24">
        <v>2</v>
      </c>
      <c r="O24" t="s">
        <v>344</v>
      </c>
      <c r="P24" t="s">
        <v>345</v>
      </c>
      <c r="Q24" t="s">
        <v>346</v>
      </c>
      <c r="R24" t="s">
        <v>347</v>
      </c>
      <c r="S24" t="s">
        <v>348</v>
      </c>
      <c r="T24" t="s">
        <v>358</v>
      </c>
      <c r="U24">
        <v>2</v>
      </c>
      <c r="V24">
        <v>7.26</v>
      </c>
      <c r="W24">
        <v>0</v>
      </c>
      <c r="X24">
        <v>0</v>
      </c>
      <c r="Y24" t="s">
        <v>3</v>
      </c>
      <c r="Z24" t="s">
        <v>350</v>
      </c>
      <c r="AA24">
        <v>3</v>
      </c>
      <c r="AB24" t="s">
        <v>3</v>
      </c>
      <c r="AC24">
        <v>352.18</v>
      </c>
      <c r="AD24">
        <v>1</v>
      </c>
      <c r="AE24">
        <v>0</v>
      </c>
      <c r="AF24">
        <v>1</v>
      </c>
      <c r="AG24">
        <v>3</v>
      </c>
      <c r="AH24" t="s">
        <v>60</v>
      </c>
      <c r="AI24" t="s">
        <v>163</v>
      </c>
      <c r="AJ24">
        <v>46138.713113425925</v>
      </c>
      <c r="AK24">
        <v>74988905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>
        <v>0</v>
      </c>
    </row>
    <row r="25" spans="2:47" x14ac:dyDescent="0.2">
      <c r="B25" t="s">
        <v>378</v>
      </c>
      <c r="C25">
        <v>0</v>
      </c>
      <c r="D25" t="s">
        <v>379</v>
      </c>
      <c r="E25" t="s">
        <v>163</v>
      </c>
      <c r="F25" t="s">
        <v>377</v>
      </c>
      <c r="G25" t="s">
        <v>60</v>
      </c>
      <c r="H25">
        <v>362.75</v>
      </c>
      <c r="I25">
        <v>442.55</v>
      </c>
      <c r="J25">
        <v>10.88</v>
      </c>
      <c r="K25">
        <v>381.1</v>
      </c>
      <c r="L25">
        <v>22</v>
      </c>
      <c r="M25">
        <v>46133</v>
      </c>
      <c r="N25">
        <v>2</v>
      </c>
      <c r="O25" t="s">
        <v>353</v>
      </c>
      <c r="P25" t="s">
        <v>354</v>
      </c>
      <c r="Q25" t="s">
        <v>355</v>
      </c>
      <c r="R25" t="s">
        <v>356</v>
      </c>
      <c r="S25" t="s">
        <v>357</v>
      </c>
      <c r="T25" t="s">
        <v>358</v>
      </c>
      <c r="U25">
        <v>2</v>
      </c>
      <c r="V25">
        <v>7.47</v>
      </c>
      <c r="W25">
        <v>0</v>
      </c>
      <c r="X25">
        <v>0</v>
      </c>
      <c r="Y25" t="s">
        <v>3</v>
      </c>
      <c r="Z25" t="s">
        <v>350</v>
      </c>
      <c r="AA25">
        <v>3</v>
      </c>
      <c r="AB25" t="s">
        <v>3</v>
      </c>
      <c r="AC25">
        <v>362.75</v>
      </c>
      <c r="AD25">
        <v>1</v>
      </c>
      <c r="AE25">
        <v>0</v>
      </c>
      <c r="AF25">
        <v>1</v>
      </c>
      <c r="AG25">
        <v>3</v>
      </c>
      <c r="AH25" t="s">
        <v>60</v>
      </c>
      <c r="AI25" t="s">
        <v>163</v>
      </c>
      <c r="AJ25">
        <v>46138.713113425925</v>
      </c>
      <c r="AK25">
        <v>74988905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>
        <v>0</v>
      </c>
    </row>
    <row r="26" spans="2:47" x14ac:dyDescent="0.2">
      <c r="B26" t="s">
        <v>380</v>
      </c>
      <c r="C26">
        <v>0</v>
      </c>
      <c r="D26" t="s">
        <v>381</v>
      </c>
      <c r="E26" t="s">
        <v>163</v>
      </c>
      <c r="F26" t="s">
        <v>377</v>
      </c>
      <c r="G26" t="s">
        <v>60</v>
      </c>
      <c r="H26">
        <v>371.55</v>
      </c>
      <c r="I26">
        <v>453.29</v>
      </c>
      <c r="J26">
        <v>11.15</v>
      </c>
      <c r="K26">
        <v>390.35</v>
      </c>
      <c r="L26">
        <v>22</v>
      </c>
      <c r="M26">
        <v>46133</v>
      </c>
      <c r="N26">
        <v>2</v>
      </c>
      <c r="O26" t="s">
        <v>361</v>
      </c>
      <c r="P26" t="s">
        <v>345</v>
      </c>
      <c r="Q26" t="s">
        <v>362</v>
      </c>
      <c r="R26" t="s">
        <v>363</v>
      </c>
      <c r="S26" t="s">
        <v>364</v>
      </c>
      <c r="T26" t="s">
        <v>358</v>
      </c>
      <c r="U26">
        <v>2</v>
      </c>
      <c r="V26">
        <v>7.65</v>
      </c>
      <c r="W26">
        <v>0</v>
      </c>
      <c r="X26">
        <v>0</v>
      </c>
      <c r="Y26" t="s">
        <v>3</v>
      </c>
      <c r="Z26" t="s">
        <v>350</v>
      </c>
      <c r="AA26">
        <v>3</v>
      </c>
      <c r="AB26" t="s">
        <v>3</v>
      </c>
      <c r="AC26">
        <v>371.55</v>
      </c>
      <c r="AD26">
        <v>1</v>
      </c>
      <c r="AE26">
        <v>0</v>
      </c>
      <c r="AF26">
        <v>1</v>
      </c>
      <c r="AG26">
        <v>3</v>
      </c>
      <c r="AH26" t="s">
        <v>60</v>
      </c>
      <c r="AI26" t="s">
        <v>163</v>
      </c>
      <c r="AJ26">
        <v>46138.713113425925</v>
      </c>
      <c r="AK26">
        <v>74988905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</v>
      </c>
      <c r="AU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02-01-04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'02-01-04'!Заголовки_для_печати</vt:lpstr>
      <vt:lpstr>'Конъюнктурный анализ'!Заголовки_для_печати</vt:lpstr>
      <vt:lpstr>'02-01-04'!Область_печати</vt:lpstr>
      <vt:lpstr>'Конъюнктурный анализ'!Область_печати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Lidiya</cp:lastModifiedBy>
  <dcterms:created xsi:type="dcterms:W3CDTF">2026-05-19T09:40:06Z</dcterms:created>
  <dcterms:modified xsi:type="dcterms:W3CDTF">2026-05-19T10:31:29Z</dcterms:modified>
</cp:coreProperties>
</file>